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\SKUPNE_MAPE\RAČUNOVODSTVO\JAVNA NAROČILA\2022\JAVNA NAROČILA\EU\02_LABORAT.MATEREIAL\RAZPISNA DOKUMENTACIJA 22\"/>
    </mc:Choice>
  </mc:AlternateContent>
  <bookViews>
    <workbookView xWindow="0" yWindow="0" windowWidth="28800" windowHeight="11700" tabRatio="918"/>
  </bookViews>
  <sheets>
    <sheet name="1. Architect ci4100" sheetId="24" r:id="rId1"/>
    <sheet name="2.Beckman-Coulter AU480" sheetId="25" r:id="rId2"/>
    <sheet name="3. SENTINEL" sheetId="26" r:id="rId3"/>
    <sheet name="4. Elga" sheetId="14" r:id="rId4"/>
    <sheet name="5.Sysmex hematologija" sheetId="12" r:id="rId5"/>
    <sheet name="6.Sysmex koagulacija" sheetId="2" r:id="rId6"/>
    <sheet name="7.Atellica NEPH" sheetId="3" r:id="rId7"/>
    <sheet name="8.CLINITEK " sheetId="9" r:id="rId8"/>
    <sheet name="9.BIORAD" sheetId="11" r:id="rId9"/>
    <sheet name="10.SensoStar GL30" sheetId="15" r:id="rId10"/>
    <sheet name="11.Eurolyser" sheetId="22" r:id="rId11"/>
    <sheet name="12.Ves-matic Cube" sheetId="16" r:id="rId12"/>
    <sheet name="13.POCT koagulacija" sheetId="10" r:id="rId13"/>
    <sheet name="14.I-Stat" sheetId="17" r:id="rId14"/>
    <sheet name="15.ACCUCHECK InformII" sheetId="23" r:id="rId15"/>
    <sheet name="16.RSSIII" sheetId="8" r:id="rId16"/>
    <sheet name="17. Posodica za urin " sheetId="19" r:id="rId17"/>
    <sheet name="18. Material za odvzem" sheetId="4" r:id="rId18"/>
    <sheet name="19.Splošni material" sheetId="6" r:id="rId1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1" l="1"/>
  <c r="G17" i="11"/>
  <c r="G16" i="11"/>
  <c r="G87" i="24" l="1"/>
  <c r="G86" i="24"/>
  <c r="G85" i="24"/>
  <c r="G16" i="3" l="1"/>
  <c r="G15" i="3"/>
  <c r="G14" i="3"/>
  <c r="G13" i="3"/>
  <c r="G12" i="3"/>
  <c r="G11" i="3"/>
  <c r="G10" i="3"/>
  <c r="G9" i="3"/>
  <c r="G8" i="3"/>
  <c r="G7" i="3"/>
  <c r="G11" i="9"/>
  <c r="G10" i="9"/>
  <c r="G9" i="9"/>
  <c r="G8" i="9"/>
  <c r="G7" i="9"/>
  <c r="G15" i="11"/>
  <c r="G14" i="11"/>
  <c r="G13" i="11"/>
  <c r="G12" i="11"/>
  <c r="G11" i="11"/>
  <c r="G10" i="11"/>
  <c r="G9" i="11"/>
  <c r="G8" i="11"/>
  <c r="G7" i="11"/>
  <c r="G11" i="15"/>
  <c r="G10" i="15"/>
  <c r="G9" i="15"/>
  <c r="G8" i="15"/>
  <c r="G7" i="15"/>
  <c r="G8" i="22"/>
  <c r="G7" i="22"/>
  <c r="G18" i="2"/>
  <c r="G17" i="2"/>
  <c r="G16" i="2"/>
  <c r="G15" i="2"/>
  <c r="G14" i="2"/>
  <c r="G13" i="2"/>
  <c r="G12" i="2"/>
  <c r="G11" i="2"/>
  <c r="G10" i="2"/>
  <c r="G9" i="2"/>
  <c r="G8" i="2"/>
  <c r="G7" i="2"/>
  <c r="G18" i="12"/>
  <c r="G17" i="12"/>
  <c r="G16" i="12"/>
  <c r="G15" i="12"/>
  <c r="G14" i="12"/>
  <c r="G13" i="12"/>
  <c r="G12" i="12"/>
  <c r="G11" i="12"/>
  <c r="G10" i="12"/>
  <c r="G9" i="12"/>
  <c r="G8" i="12"/>
  <c r="G7" i="12"/>
  <c r="G13" i="14"/>
  <c r="G12" i="14"/>
  <c r="G11" i="14"/>
  <c r="G10" i="14"/>
  <c r="G9" i="14"/>
  <c r="G8" i="14"/>
  <c r="G7" i="14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7" i="25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7" i="24"/>
</calcChain>
</file>

<file path=xl/sharedStrings.xml><?xml version="1.0" encoding="utf-8"?>
<sst xmlns="http://schemas.openxmlformats.org/spreadsheetml/2006/main" count="893" uniqueCount="334">
  <si>
    <t>zap. Št.</t>
  </si>
  <si>
    <t>naša šifra</t>
  </si>
  <si>
    <t>ime materiala/reagenta</t>
  </si>
  <si>
    <t>proizvajalec</t>
  </si>
  <si>
    <t>N ANTI TRANSFERRIN 5ml OSAX15   SIEM (080Y684)</t>
  </si>
  <si>
    <t>N DILUENT 5L OUMT65             SIEM (080X227)</t>
  </si>
  <si>
    <t>N KIVETE SEGM PROS 300x9 OVLK31 SIEM (080X450)</t>
  </si>
  <si>
    <t>N LATEX CDT 90T OPCS03          SIEM (080Y685)</t>
  </si>
  <si>
    <t>N PREDILUTION WELL A6600 OVIC11 SIEM (080X324)</t>
  </si>
  <si>
    <t>N PROTEIN STAND SL 3x1ml OQIM13 SIEM (080X451)</t>
  </si>
  <si>
    <t>N REACTION BUFFER 5L OUMS65     SIEM (080X973)</t>
  </si>
  <si>
    <t>N SUPPL RGT L 1kit OQTD11       SIEM (080X988)</t>
  </si>
  <si>
    <t>N/T PROT CTL SL/H 3x1ml OQIP13  SIEM (080X548)</t>
  </si>
  <si>
    <t>N/T PROT CTL SL/L 3x1ml OQIN13  SIEM (080X546)</t>
  </si>
  <si>
    <t>analizator SYSMEX KOAGULACIJA</t>
  </si>
  <si>
    <t>analizator ATELLICA NEPH</t>
  </si>
  <si>
    <t>VATA CELULOZNA STANIČEVINA 5 KG SANITEKS</t>
  </si>
  <si>
    <t>ZBIRALNIK PVC 4 L RDEČ PRAVOKOTEN SH</t>
  </si>
  <si>
    <t>ZBIRALNIK PVC 8 L RDEČ PRAVOKOTEN SH</t>
  </si>
  <si>
    <t>PAPIR ROLA ZA PREG. MIZO 59 CM X 50 M 2SL PERF. 38 CM</t>
  </si>
  <si>
    <t>MASKA KIR. Z ELAST. MODRA II 1826N A50 3M</t>
  </si>
  <si>
    <t>GIEMSA 9204 MCK 100ML</t>
  </si>
  <si>
    <t>MAY GRUNWALD 1424 MCK 100ML</t>
  </si>
  <si>
    <t>Multi-10BD Panel, a25</t>
  </si>
  <si>
    <t>VIRapid Mono M&amp;G, a25</t>
  </si>
  <si>
    <t>D-100 HbA1c Prefilter Set (5 per package)</t>
  </si>
  <si>
    <t>D-100 Elution Buffer A</t>
  </si>
  <si>
    <t>D-100 Elution Buffer B</t>
  </si>
  <si>
    <t>D-100 Wash Solution</t>
  </si>
  <si>
    <t>Liquichek Urinalysis Control Bilevel (6 of each level) 12 x 12 mL</t>
  </si>
  <si>
    <t>Lyphochek Diabetes Control Bilevel (3 of each level) 6 x 0.5 mL</t>
  </si>
  <si>
    <t>qUAntify Control Bilevel (3 of each level) 6 x 12 mL</t>
  </si>
  <si>
    <t>Cellclean (50mL)</t>
  </si>
  <si>
    <t>Sulfolyser (5L)</t>
  </si>
  <si>
    <t>Cellpack DCL (20L)</t>
  </si>
  <si>
    <t>Cellpack DFL (2 x 1.5L)</t>
  </si>
  <si>
    <t>Fluorocell RET (2 X 12mL)</t>
  </si>
  <si>
    <t>Fluorocell WDF (2 X 42mL)</t>
  </si>
  <si>
    <t>Fluorocell WNR (2 X 82mL)</t>
  </si>
  <si>
    <t>Lysercell WDF (5L)</t>
  </si>
  <si>
    <t>Lysercell WNR (5L)</t>
  </si>
  <si>
    <r>
      <t>ELGA LC 174</t>
    </r>
    <r>
      <rPr>
        <sz val="11"/>
        <color theme="1"/>
        <rFont val="Calibri"/>
        <family val="2"/>
        <charset val="238"/>
        <scheme val="minor"/>
      </rPr>
      <t xml:space="preserve"> deionizacijska kartuša</t>
    </r>
  </si>
  <si>
    <r>
      <t>ELGA LC 175</t>
    </r>
    <r>
      <rPr>
        <sz val="11"/>
        <color rgb="FFFF3333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karbonski filter</t>
    </r>
  </si>
  <si>
    <t>ELGA LC 109 UMF filter</t>
  </si>
  <si>
    <t>ELGA LC 105 UV žarnica</t>
  </si>
  <si>
    <t>ELGA LC 136 M2 zračni filter</t>
  </si>
  <si>
    <t>ELGA LC 180 reverzna osmoza</t>
  </si>
  <si>
    <t>ELGA Predfilter za vodo</t>
  </si>
  <si>
    <t>SensoStar GL30 System Solution</t>
  </si>
  <si>
    <t>SensoStar GL30 Sensor Glucose/Lactat</t>
  </si>
  <si>
    <t>SensoStar GL30 System pack</t>
  </si>
  <si>
    <t xml:space="preserve">TRANSPONDER VEC CUBE 5000 test </t>
  </si>
  <si>
    <t>ESR Control CUBE 4X9 mL</t>
  </si>
  <si>
    <t>ACCU CHEK INFORM II TESTNI LISTI A50</t>
  </si>
  <si>
    <t>ACCU CHEK INFORM II, KONTROLA</t>
  </si>
  <si>
    <t>ISTAT TROPONIN CTNI kartuša (25/box) O3P90-25</t>
  </si>
  <si>
    <t>ISTAT KONTROLA TROPONIN (3X2) 06P17-12</t>
  </si>
  <si>
    <t>pak</t>
  </si>
  <si>
    <t>ks</t>
  </si>
  <si>
    <t>SYS. CA CLEAN I 50ml 964-0631-3      SIEM (080K047)</t>
  </si>
  <si>
    <t>SYS. CALCIUM CHLORID 10x15ml ORHO37  SIEM (080Y066)</t>
  </si>
  <si>
    <t>SYS. KONTROL PLASMA N 10x1ml ORKE41  SIEM (080K174)</t>
  </si>
  <si>
    <t>SYS. KONTROL PLASMA P 10x1ml OUPZ17  SIEM (080K175)</t>
  </si>
  <si>
    <t>SYS. PATHROMTIN 10x5ml 100OT OQGS29  SIEM (080K084)</t>
  </si>
  <si>
    <t>SYS. THROMBOREL S 10x4ml 400T OUHP29 SIEM (080Y215)</t>
  </si>
  <si>
    <t>SYS. REACTION TUBE</t>
  </si>
  <si>
    <t>SYS. PT MULTI CALIBRATOR</t>
  </si>
  <si>
    <t>SYS. SAMPLE CUPS 1,5 ml</t>
  </si>
  <si>
    <t>D-100 SYSTEM CLEANING TUBE</t>
  </si>
  <si>
    <t>D-100 HbA1c ANALYTICAL CARTRIDGE CALL.PACK</t>
  </si>
  <si>
    <t>SensoStar GL Control Normal</t>
  </si>
  <si>
    <t>SensoStar GL Control Pathological</t>
  </si>
  <si>
    <t>CRP CUBE test kit with integrated capillary (32 tests)</t>
  </si>
  <si>
    <t>CRP CUBE control - kit 2x2ml</t>
  </si>
  <si>
    <t>EPR.SERUM.CA 6ML RDECA PL 13x100mm 100ks</t>
  </si>
  <si>
    <t>EPR.SERUM. GEL CA 5ML RUMEN.PL 13X100mm 100ks</t>
  </si>
  <si>
    <t>EPR.SERUM. GEL CA 3,5ML RUMEN.PL 13x75mm 100ks</t>
  </si>
  <si>
    <t>EPR.KRV.SL.K2EDTA 2ML PL.13x75mm 100ks</t>
  </si>
  <si>
    <t>EPR.KRV.SL.K3EDTA 3ML PL 13X75mm 100ks</t>
  </si>
  <si>
    <t>EPR.KRV.SL.K2EDTA 6ML LILA PL13x100mm 100ks</t>
  </si>
  <si>
    <t>EPR.SERUM TROMBIN 5ml 13X100mm 100ks</t>
  </si>
  <si>
    <t>IGLA Z VENTILOM 0,7x38mm 22G CRNA 100ks</t>
  </si>
  <si>
    <t>IGLA Z VENTILOM 0,8x38mm 21G ZELENA 100ks</t>
  </si>
  <si>
    <t>IGLA Z ZAKLEP. 21G 0.8x32mm 100ks</t>
  </si>
  <si>
    <t>ŽILNA PREVEZA BREZ LATEKSA PATENT 6ks</t>
  </si>
  <si>
    <t>NASTAVEK ZA IGLE ZA ENKRATNO UPORABO 250ks</t>
  </si>
  <si>
    <t>POST PAK EMBALAŽA (škatla z oznako UN3373-biološke snovi skupine B) 20ks</t>
  </si>
  <si>
    <t>TRAK KIR. MICROPORE 5 CM X 9,1 M Z DISPENZ. 6ks</t>
  </si>
  <si>
    <t>POVOJ COBAN  5.0 CM X 4.5 M  KOŽNI 1582 3M  1ks</t>
  </si>
  <si>
    <t>CUTASEPT V SPREJU 250 ML BREZBARVNI BODE 1ks</t>
  </si>
  <si>
    <t>EPRUVETA POST PAK NAV. 50 ML 17000 BURNIK 1ks</t>
  </si>
  <si>
    <t>URICULT 67404  10ks</t>
  </si>
  <si>
    <t>URISEDIMENT PLOŠČICA  100ks</t>
  </si>
  <si>
    <t>POSODICA PVC ZA BLATO Z ŽLIČKO 100ks</t>
  </si>
  <si>
    <t>URISED EPRUVETA B.ZAM.  500ks</t>
  </si>
  <si>
    <t>EPRUVETA MIKRO 1,5 ML GRAD. SAMSTOJ. BRAND 1000ks</t>
  </si>
  <si>
    <t>POKROVČEK PP ZA MIKROEPRUVETE MODER BRAND 1000ks</t>
  </si>
  <si>
    <t>ZAMAŠEK PELD ZA 1147 15 BRAND 1000ks</t>
  </si>
  <si>
    <t>EPRUVETA PS FI 16X100 MM 1000ks</t>
  </si>
  <si>
    <t>ZAMAŠEK PE FI 12 MM GOLIAS 1000ks</t>
  </si>
  <si>
    <t>EPRUVETA PS 12X75 MM B.ZAM. GOLIAS 1000ks</t>
  </si>
  <si>
    <t>POSODICA PP ZA URIN 125 ML RDEČ POK. DELAB 1ks</t>
  </si>
  <si>
    <t>POSODICA PP ZA URIN 125 ML RDEČ POK. STER. DELAB 1ks</t>
  </si>
  <si>
    <t>STEKLA PREDM. 76X26 MM NAVADNA 50ks</t>
  </si>
  <si>
    <t>STEKLA PREDM. 76X26 MM MATIRANA 50ks</t>
  </si>
  <si>
    <t>KOMPRESA GAZA 5X5 CM 12SL 100ks</t>
  </si>
  <si>
    <t>KOZAREC PS 1,6 DL 100ks</t>
  </si>
  <si>
    <t>KOZAREC PP 5 DL (630 CCL) 50ks</t>
  </si>
  <si>
    <t>DIFF-SAFE ADAPTER ZA KRVNI RAZMAZ 100ks</t>
  </si>
  <si>
    <t>LUGOLOVA RAZTOPINA</t>
  </si>
  <si>
    <t>METULJČEK AVTO.VAR-MEH, 21G - 50ks</t>
  </si>
  <si>
    <t>METULJČEK AVTO.VAR-MEH, 23G - 50ks</t>
  </si>
  <si>
    <t>EPR.koagulacija Nacit. 0.109M 2,7ml 100ks</t>
  </si>
  <si>
    <t>EPR.PLAZMA LiHep.GEL 3ML PL 13x75mm 100ks</t>
  </si>
  <si>
    <t>LANCETA z iglo 21G/1,8 s proženjem od dotiku 200ks</t>
  </si>
  <si>
    <t>LANCETA za petke, rezilo globine 1mm ZELENA 50ks</t>
  </si>
  <si>
    <t>LANCETA za petke, rezilo globine 0,85mm ROZA 50ks</t>
  </si>
  <si>
    <t>LANCETA z rezilom 1,5X2mm s proženjem od dotiku 200ks</t>
  </si>
  <si>
    <t>HCG TEST IZ URINA 25 IU/L 1ks</t>
  </si>
  <si>
    <t>NASTAVEK 50-1000  uL MODER BRAND 500ks</t>
  </si>
  <si>
    <t>NASTAVEK 0,5-5  uL  BRAND 200ks</t>
  </si>
  <si>
    <t>NASTAVEK 2-200  uL RUMEN  BRAND 1000ks</t>
  </si>
  <si>
    <t>NASTAVEK 500-5000 uL BRAND 100ks</t>
  </si>
  <si>
    <t>IGLA Z ZAKLEP. IN KAPILARO 21G 0.8x25mm 100ks</t>
  </si>
  <si>
    <t>EPR. brez aditiva 2-4 ml 100ks</t>
  </si>
  <si>
    <t>Clinitek Novus sediment cuvettes A600</t>
  </si>
  <si>
    <t>Clinitek Novus rinse additive 4x26ml</t>
  </si>
  <si>
    <t>Clinitek Novus calibrator  4x230ml</t>
  </si>
  <si>
    <t xml:space="preserve">Clinitek Novus 12 cassete </t>
  </si>
  <si>
    <t xml:space="preserve">Multistix 10SG 100t </t>
  </si>
  <si>
    <t>SULFOSALICINA KISLINA 20%, 100 ml</t>
  </si>
  <si>
    <t>Imerzijsko olje za mikroskopiranje 100 ml</t>
  </si>
  <si>
    <t>HCl 1mol 1000ml</t>
  </si>
  <si>
    <t>BENCIN MEDICINSKI 100ml</t>
  </si>
  <si>
    <t>SYS. D-DIMER  OPBP03</t>
  </si>
  <si>
    <t>SYS. D-DIMER Control OPDY03</t>
  </si>
  <si>
    <t>SYS.CL II BT-565-104</t>
  </si>
  <si>
    <t>XN Check Level 1 (1 vials x 3.0mL)</t>
  </si>
  <si>
    <t>XN Check Level 2 (1 vials x 3.0mL)</t>
  </si>
  <si>
    <t>XN Check Level 3 (1 vials x 3.0mL)</t>
  </si>
  <si>
    <t>Posodica 120ml z navojem in temp. indikator. 32-38°C ster.  A300 KOS</t>
  </si>
  <si>
    <t>dosedanji dobavitelj:KEMOMED</t>
  </si>
  <si>
    <t xml:space="preserve">1.SKLOP </t>
  </si>
  <si>
    <t>analizator architect</t>
  </si>
  <si>
    <t>ARC ACID WASH 2x500ml 6K01-20       ABBO (081R497)</t>
  </si>
  <si>
    <t>ARC AERO/C8K SOURCE LAMP 9D45-03    ABBO (985I741)</t>
  </si>
  <si>
    <t>ARC ALKAL WASH SOL 2x500ml 9D31-20  ABBO (082M960)</t>
  </si>
  <si>
    <t>ARC AERO CUVET WIPER 9D42-02    ABBO (549T643)</t>
  </si>
  <si>
    <t>ARC AERO WASH SOL FILTER 9D43-02ABBO (313V765)</t>
  </si>
  <si>
    <t>ARC AERO WASH SOL VALVE 9D34-03 ABBO (568N586)</t>
  </si>
  <si>
    <t>ARC B12 CAL 7K61-01             ABBO (080Y377)</t>
  </si>
  <si>
    <t>ARC B12 CTL 7K61-10             ABBO (080Y381)</t>
  </si>
  <si>
    <t>ARC B12 RGT 100T 7K61-25        ABBO (080K695)</t>
  </si>
  <si>
    <t>ARC CONC WASH BUF A4 6C54-58    ABBO (080K694)</t>
  </si>
  <si>
    <t>ARC FERRITIN RGT 100T 7K59-25        ABBO (395F726)</t>
  </si>
  <si>
    <t>ARC FERRITIN CAL 7K59-01         ABBO (080Y470)</t>
  </si>
  <si>
    <t>ARC FERRITIN CTL 7K59-10        ABBO (085G650)</t>
  </si>
  <si>
    <t>ARC FILTER BUFFER 8C94-29       ABBO (080K786)</t>
  </si>
  <si>
    <t>ARC FOLATE RGT 100T 1P74-25        ABBO (080Y475)</t>
  </si>
  <si>
    <t>ARC FOLATE CAL 1P74-01          ABBO (080K096)</t>
  </si>
  <si>
    <t>ARC FOLATE CTL 1P74-10          ABBO (080Y472)</t>
  </si>
  <si>
    <t>ARC FREE PSA CAL 7K71-01         ABBO (080Y393)</t>
  </si>
  <si>
    <t>ARC FREE PSA CTL 7K71-10         ABBO (080Y394)</t>
  </si>
  <si>
    <t>ARC FREE PSA RGT 100T 7K71-25   ABBO (580G692)</t>
  </si>
  <si>
    <t>ARC FT3 CAL 7K63-01             ABBO (080Y510)</t>
  </si>
  <si>
    <t>ARC FT3 CTL 7K63-10             ABBO (080Y509)</t>
  </si>
  <si>
    <t>ARC FT3 RGT 100T 7K63-25        ABBO (856Z861)</t>
  </si>
  <si>
    <t xml:space="preserve">ARC FT4 CAL 7K65-02             ABBO </t>
  </si>
  <si>
    <t>ARC FT4 CTL 7K65-10             ABBO (080Y504)</t>
  </si>
  <si>
    <t>ARC FT4 RGT 100T 7K65-29        ABBO (526S405)</t>
  </si>
  <si>
    <t>ARC PRE-TRIG SOL 4x1l 6E23-65   ABBO (080Y476)</t>
  </si>
  <si>
    <t>ARC PROBE CONDI 1L56-40 4X25ml  ABBO (087J075)</t>
  </si>
  <si>
    <t>ARC REACT VESSELS 8X500 7C15-03 ABBO (556K621)</t>
  </si>
  <si>
    <t>ARC REAG PROBE 1G47-04          ABBO (598K809)</t>
  </si>
  <si>
    <t>ARC REAG PROBE TUBING 2P76-01   ABBO (376H417)</t>
  </si>
  <si>
    <t>ARC SAMPLE CUPS 4X250 7C14-01   ABBO (080Y478)</t>
  </si>
  <si>
    <t>ARC SAMPLE PROBE 1G48-04        ABBO (167J988)</t>
  </si>
  <si>
    <t>ARC SEPTUMS A200 4D18-03        ABBO (080Y479)</t>
  </si>
  <si>
    <t>ARC TOT PSA CAL 7K70-01         ABBO (080Y397)</t>
  </si>
  <si>
    <t>ARC TOT PSA CTL 7K70-10         ABBO (080Y398)</t>
  </si>
  <si>
    <t>ARC TOTAL PSA RGT 100T 7K70-25  ABBO (080L323)</t>
  </si>
  <si>
    <t>ARC TRIGGER SOL A4 6C55-60      ABBO (080Y480)</t>
  </si>
  <si>
    <t>ARC TROPONIN CAL 3P25-02        ABBO (237N377)</t>
  </si>
  <si>
    <t>ARC TROPONIN CTL 3P25-11        ABBO (582Y622)</t>
  </si>
  <si>
    <t>ARC TROPONIN RGT 100T 3P25-26   ABBO (451A189)</t>
  </si>
  <si>
    <t>ARC TSH CAL 7K62-01             ABBO (080Y503)</t>
  </si>
  <si>
    <t>ARC TSH CTL 7K62-10             ABBO (080Y502)</t>
  </si>
  <si>
    <t>ARC TSH RGT 100T 7K62-25        ABBO (599I284)</t>
  </si>
  <si>
    <t>ARC VALVE POPPETT 9D36-02       ABBO (506Y348)</t>
  </si>
  <si>
    <t>ARC CHOLESTEROL 3032T 7D62-21       ABBO (080P661)</t>
  </si>
  <si>
    <t>ARC CRP CAL 6K26-10                 ABBO (081F721)</t>
  </si>
  <si>
    <t>ARC CRP VARIO RGT 2192 T 6K26-41    ABBO (716I738)</t>
  </si>
  <si>
    <t xml:space="preserve">ARC DETERGENT B  2J94-20     </t>
  </si>
  <si>
    <t>ARC DETERGENT A 2x500ml 1J72-20     ABBO (082L704)</t>
  </si>
  <si>
    <t>ARC GLUCOSE 1500T 3L82-21           ABBO (730K145)</t>
  </si>
  <si>
    <t>ARC MCC CAL 2x3x5ml 1E65-04 1E65-05 ABBO (087Z848)</t>
  </si>
  <si>
    <t>ARC TRIGLYCERIDES 3032 T 7D74-21    ABBO (085D801)</t>
  </si>
  <si>
    <t>ARC WATER BATH ADIT 2x500ml 9D29-20 ABBO (084I670)</t>
  </si>
  <si>
    <t>ARC A-ALT 2750T 8L91-21</t>
  </si>
  <si>
    <t>ARC A-AST 2750T 8L92-21</t>
  </si>
  <si>
    <t>ARC BILI DIRECT 2000T 8G63-21</t>
  </si>
  <si>
    <t>ARC BILI TOTAL 2750T 7P32-21</t>
  </si>
  <si>
    <t>ARC CREATININE JAFFE 1875T 3L81-22</t>
  </si>
  <si>
    <t>ARC GGT 1500T 7D65-21</t>
  </si>
  <si>
    <t>ARC IRON 918T 6K95-30</t>
  </si>
  <si>
    <t>ARC MAGNESIUM 1000T 7D70-21</t>
  </si>
  <si>
    <t>ARC PHOSPHORUS 2800T 7D71-22</t>
  </si>
  <si>
    <t>ARC TOTAL PROTEINE 3622T 7D73-21</t>
  </si>
  <si>
    <t>ARC UIBC 850T 4R29-21</t>
  </si>
  <si>
    <t>ARC UREA 1500T 7D75-21</t>
  </si>
  <si>
    <t>ARC URIC ACID 1300T 3P39-21</t>
  </si>
  <si>
    <t>ARC HDL 1440T 3K33-21</t>
  </si>
  <si>
    <t>ARC LDL 450T 1E31-20</t>
  </si>
  <si>
    <t>ARC ALP 1500T 7D55-22</t>
  </si>
  <si>
    <t>ARC AMYLASE 500T 7D58-21</t>
  </si>
  <si>
    <t>ARC CK 1250T 7D63-21</t>
  </si>
  <si>
    <t>ARC LDH 30T 2P56-21</t>
  </si>
  <si>
    <t>ARC ALBUMIN 2607T 7D53-23</t>
  </si>
  <si>
    <t>ARC CALCIUM 1500T 3L79-21</t>
  </si>
  <si>
    <t>ARC MULTICHEM S LEVEL 1 5P78-10</t>
  </si>
  <si>
    <t>ARC MULTICHEM S LEVEL 2 5P78-11</t>
  </si>
  <si>
    <t>ARC MULTICHEM S LEVEL 3 5P78-12</t>
  </si>
  <si>
    <t xml:space="preserve">2. SKLOP </t>
  </si>
  <si>
    <t>analizator Beckman-Coulter AU 480</t>
  </si>
  <si>
    <t>ALBUMIN 4X29, OSR6102</t>
  </si>
  <si>
    <t>ALP - 4 x 12 mL + 4 x 12 mL, OSR6004</t>
  </si>
  <si>
    <t>Alpha Amylase, R1 4 x 40 mL, R2 4 x 10 mL, OSR6182</t>
  </si>
  <si>
    <t>ALT - 4 x 50 mL + 4 x 25 mL, OSR6107</t>
  </si>
  <si>
    <t>AST - 4 x 25 mL + 4 x 25 mL, OSR6109</t>
  </si>
  <si>
    <t>Calcium Arsenazo, R1 4 x 29 mL, OSR61117</t>
  </si>
  <si>
    <t>CHOLESTEROL 4x22,5ML, OSR6116</t>
  </si>
  <si>
    <t>CK (NAC), R1-1 4x22 mL, R1-2 4x4 mL, R2 4x6 mL, OSR6179</t>
  </si>
  <si>
    <t>CLEANING SOLUTION - 6 x 500 mL, 66039</t>
  </si>
  <si>
    <t>CONTROL SERUM 1 - 20 x 5 mL, ODC0003</t>
  </si>
  <si>
    <t>CONTROL SERUM 2 - 20 x 5 mL, ODC0004</t>
  </si>
  <si>
    <t>Creatinine, R1 4 x 51 mL, R2 4 x 51 mL, OSR6178</t>
  </si>
  <si>
    <t>CRP LATEX, OSR6299</t>
  </si>
  <si>
    <t>CRP LATEX, OSR6199</t>
  </si>
  <si>
    <t>DIRECT BILIRUBIN - 4 x 20 mL + 4 x 20 mL, OSR6211</t>
  </si>
  <si>
    <t>GGT - 4 x 40 mL + 4 x 40 mL, OSR6120</t>
  </si>
  <si>
    <t>GLUCOSE HK 4X25/4X12, OSR6121</t>
  </si>
  <si>
    <t>HDL-Cholesterol Calibrator, 2 x 3 mL, ODC0011</t>
  </si>
  <si>
    <t>HDL-Cholesterol,  OSR6287</t>
  </si>
  <si>
    <t>HDL-Cholesterol, R1 4x27 mL, R2 4x9 mL, OSR6187</t>
  </si>
  <si>
    <t>HDL/LDL CONTROL, ODC0005</t>
  </si>
  <si>
    <t>IRON - 4 x 15 mL + 4 x 15 mL, OSR6186</t>
  </si>
  <si>
    <t>ISE BUFFER - 4 x 2000 mL, 66320</t>
  </si>
  <si>
    <t>ISE HIGH SERUM STANDARD - 4 x 100 mL, 66316</t>
  </si>
  <si>
    <t>ISE LOW SERUM STANDARD - 4 x 100 mL, 66317</t>
  </si>
  <si>
    <t>ISE Mid Standard - 4 x 2000 mL, 66319</t>
  </si>
  <si>
    <t>ITA Control Serum 1, 6 x 2 mL, ODC0014</t>
  </si>
  <si>
    <t>ITA Control Serum 2, 6 x 2 mL, ODC0015</t>
  </si>
  <si>
    <t>ITA Control Serum 3, 6 x 2 mL, ODC0016</t>
  </si>
  <si>
    <t>LDH - 4 x 40 mL + 4 x 20 mL, OSR6128</t>
  </si>
  <si>
    <t>LDL CALIBRATOR, ODC0012</t>
  </si>
  <si>
    <t>LDL-Cholesterol, R1 4x51,3 mL, R2 4x17,1 mL,OSR6283</t>
  </si>
  <si>
    <t>LDL-Cholesterol, R1 4x27 mL, R2 4x9 mL, OSR6183</t>
  </si>
  <si>
    <t>LIH, R1 16 x 48 mL, OSR62166</t>
  </si>
  <si>
    <t>Phosphorus, OSR6122</t>
  </si>
  <si>
    <t>Magnesium, R1 4 x 40 mL, OSR6189</t>
  </si>
  <si>
    <t>PINCH VALVE TUBING - DP PINCH VALVE TUBE ASSEMBLY (2PCS/SET),</t>
  </si>
  <si>
    <t>Sample Cup, 2.5mL (pkg of 100), MU853200</t>
  </si>
  <si>
    <t>Serum Protein Multi Calibrator (Level 1-6) 1x2 mL, ODR3021</t>
  </si>
  <si>
    <t>STAT CUP LARGE - REF 55.655 - Tube 4 mL - 50 x 14 mm - PS - St./pcs.</t>
  </si>
  <si>
    <t>SYSTEM CALIBRATOR - 20 x 5 mL, 66300</t>
  </si>
  <si>
    <t>TOTAL BILIRUBIN - 4 x 15 mL + 4 x 15 mL, OSR6112</t>
  </si>
  <si>
    <t>TOTAL PROTEIN - 4 x 25 mL + 4 x 25 mL, OSR6132</t>
  </si>
  <si>
    <t>Transferrin, R1 4 x 7 mL, R2 4 x 8 mL, OSR6152</t>
  </si>
  <si>
    <t>TRIG (Triglycerides) Reagent, 4 x 50 mL &amp; 4 x 12.5 mL, OSR61118</t>
  </si>
  <si>
    <t>UIBC, OSR61205</t>
  </si>
  <si>
    <t>Urea/Urea Nitrogen, OSR6134</t>
  </si>
  <si>
    <t>Uric Acid Reagent, 4 x 30 mL &amp; 4 x 12.5 mL, OSR6198</t>
  </si>
  <si>
    <t>Urinary/CSF Protein, R1 4x19 mL, Calibrator 1x3 mL, OSR6170</t>
  </si>
  <si>
    <t>Urine Calibrator, 6 x 8 mL, B64606</t>
  </si>
  <si>
    <t>WASH SOLUTION - 6 x 500 mL, OSR0001</t>
  </si>
  <si>
    <t>SENTINEL KONTROLA FOB GOLD L1+L2 11570 2X2+2X2</t>
  </si>
  <si>
    <t xml:space="preserve">SENTINEL KALIBRATOR FOB GOLD 11573 2X2 </t>
  </si>
  <si>
    <t xml:space="preserve">SENTINEL EPRUVETA NG FOB GOLD 11561N A100 </t>
  </si>
  <si>
    <t xml:space="preserve">SENTINEL REAGENT N FOB GOLD 11560N 1X20+1X20 </t>
  </si>
  <si>
    <t>COAGUCHEK control ali enakovredno</t>
  </si>
  <si>
    <t>COAGUCHEK test 2X24 ali enakovredno</t>
  </si>
  <si>
    <t>Javni zavod ZDRAVSTVENI DOM KOPER</t>
  </si>
  <si>
    <t>ocenjena enoletna količina EM</t>
  </si>
  <si>
    <t>EM</t>
  </si>
  <si>
    <t>ponudbena cena v EUR brez DDV za EM</t>
  </si>
  <si>
    <t>ponudbena vrednost za ocenjeno količino v EUR brez DDV</t>
  </si>
  <si>
    <t>skupaj sklop</t>
  </si>
  <si>
    <t>stopnja DDV</t>
  </si>
  <si>
    <t>ponudbena cena za EM v EUR z DDV</t>
  </si>
  <si>
    <t>šifra dobavitelja</t>
  </si>
  <si>
    <t>NAZIV DOBAVITELJA kot bo naveden na računu</t>
  </si>
  <si>
    <t>kataloška številka</t>
  </si>
  <si>
    <t xml:space="preserve">3. SKLOP </t>
  </si>
  <si>
    <t>SENTINEL</t>
  </si>
  <si>
    <t>SKUPAJ SKLOP</t>
  </si>
  <si>
    <t xml:space="preserve">4. SKLOP </t>
  </si>
  <si>
    <t>ELGA</t>
  </si>
  <si>
    <t xml:space="preserve">5. SKLOP </t>
  </si>
  <si>
    <t>SYSMEX HEMATOLOGIJA</t>
  </si>
  <si>
    <t>SKLOP SKUPAJ</t>
  </si>
  <si>
    <t xml:space="preserve">6. SKLOP </t>
  </si>
  <si>
    <t xml:space="preserve">7. SKLOP </t>
  </si>
  <si>
    <t xml:space="preserve">8. SKLOP </t>
  </si>
  <si>
    <t>CLINITEK</t>
  </si>
  <si>
    <t xml:space="preserve">9. SKLOP </t>
  </si>
  <si>
    <t>BIORAD</t>
  </si>
  <si>
    <t xml:space="preserve">10. SKLOP </t>
  </si>
  <si>
    <t xml:space="preserve"> SENSOSTAR GL30</t>
  </si>
  <si>
    <t xml:space="preserve">11. SKLOP </t>
  </si>
  <si>
    <t xml:space="preserve">  EUROLYSER</t>
  </si>
  <si>
    <t xml:space="preserve">12. SKLOP </t>
  </si>
  <si>
    <t xml:space="preserve">13. SKLOP </t>
  </si>
  <si>
    <t xml:space="preserve">  POCT KOAGULACIJA</t>
  </si>
  <si>
    <t xml:space="preserve">14. SKLOP </t>
  </si>
  <si>
    <t>I-STAT</t>
  </si>
  <si>
    <t xml:space="preserve">15. SKLOP </t>
  </si>
  <si>
    <t>ACCUCHECK informII</t>
  </si>
  <si>
    <t xml:space="preserve">16. SKLOP </t>
  </si>
  <si>
    <t xml:space="preserve">  RSSIII</t>
  </si>
  <si>
    <t xml:space="preserve">  POSODICA ZA URIN</t>
  </si>
  <si>
    <t xml:space="preserve">18. SKLOP </t>
  </si>
  <si>
    <t>MATERIAL ZA ODVZEM</t>
  </si>
  <si>
    <t xml:space="preserve">19. SKLOP </t>
  </si>
  <si>
    <t>SPLOŠNI MATERIAL</t>
  </si>
  <si>
    <t>Ponudbena specifikacija za :</t>
  </si>
  <si>
    <t xml:space="preserve"> Ves-matic Cube</t>
  </si>
  <si>
    <t>17. SKLOP</t>
  </si>
  <si>
    <t>ARC SARS COV-2 IGG II QUANT.RTG 100T 6S60-22</t>
  </si>
  <si>
    <t>ARC SARS COV-2 IGG II QUANT.CAL 6S60-02</t>
  </si>
  <si>
    <t>ARC SARS COV-2 IGG II QUANT.CTL 6S60-12</t>
  </si>
  <si>
    <t>Lyphochek Assayed (Multiqual) Chemistry Control Level 1</t>
  </si>
  <si>
    <t>Lyphochek Assayed (Multiqual) Chemistry Control Level 2</t>
  </si>
  <si>
    <t>LIQUICHEK IMM. PLUS CONTROL TRILEVEL 12X5ML 360</t>
  </si>
  <si>
    <t>DIALAB IM 30T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</si>
</sst>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Times New Roman ,serif;color:bl"/>
      <charset val="238"/>
    </font>
    <font>
      <sz val="11"/>
      <color rgb="FF000000"/>
      <name val="Calibri"/>
      <family val="2"/>
      <charset val="238"/>
      <scheme val="minor"/>
    </font>
    <font>
      <sz val="11"/>
      <color rgb="FFFF3333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6D6D6D"/>
      </left>
      <right style="thin">
        <color rgb="FF6D6D6D"/>
      </right>
      <top style="thin">
        <color rgb="FF6D6D6D"/>
      </top>
      <bottom style="thin">
        <color rgb="FF6D6D6D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left" wrapText="1"/>
    </xf>
    <xf numFmtId="0" fontId="0" fillId="0" borderId="6" xfId="0" applyBorder="1"/>
    <xf numFmtId="0" fontId="0" fillId="0" borderId="9" xfId="0" applyFill="1" applyBorder="1" applyAlignment="1">
      <alignment horizontal="left" wrapText="1"/>
    </xf>
    <xf numFmtId="0" fontId="0" fillId="0" borderId="9" xfId="0" applyBorder="1"/>
    <xf numFmtId="0" fontId="0" fillId="0" borderId="9" xfId="0" applyFill="1" applyBorder="1" applyAlignment="1">
      <alignment horizontal="center" wrapText="1"/>
    </xf>
    <xf numFmtId="0" fontId="0" fillId="0" borderId="13" xfId="0" applyFill="1" applyBorder="1" applyAlignment="1">
      <alignment horizontal="left" wrapText="1"/>
    </xf>
    <xf numFmtId="0" fontId="0" fillId="0" borderId="14" xfId="0" applyBorder="1"/>
    <xf numFmtId="0" fontId="0" fillId="0" borderId="9" xfId="0" applyFill="1" applyBorder="1" applyAlignment="1">
      <alignment horizontal="center" wrapText="1"/>
    </xf>
    <xf numFmtId="0" fontId="1" fillId="0" borderId="12" xfId="0" applyFont="1" applyBorder="1"/>
    <xf numFmtId="0" fontId="0" fillId="2" borderId="11" xfId="0" applyNumberFormat="1" applyFill="1" applyBorder="1" applyAlignment="1" applyProtection="1">
      <alignment horizontal="left" vertical="top" wrapText="1"/>
    </xf>
    <xf numFmtId="0" fontId="0" fillId="2" borderId="11" xfId="0" applyNumberFormat="1" applyFont="1" applyFill="1" applyBorder="1" applyAlignment="1" applyProtection="1">
      <alignment horizontal="left" vertical="top" wrapText="1"/>
    </xf>
    <xf numFmtId="0" fontId="0" fillId="3" borderId="6" xfId="0" applyFill="1" applyBorder="1"/>
    <xf numFmtId="0" fontId="0" fillId="0" borderId="0" xfId="0" applyFont="1"/>
    <xf numFmtId="0" fontId="2" fillId="0" borderId="6" xfId="0" applyFont="1" applyBorder="1"/>
    <xf numFmtId="0" fontId="0" fillId="3" borderId="0" xfId="0" applyFill="1"/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left" wrapText="1"/>
    </xf>
    <xf numFmtId="0" fontId="0" fillId="0" borderId="6" xfId="0" applyFont="1" applyBorder="1"/>
    <xf numFmtId="0" fontId="0" fillId="0" borderId="8" xfId="0" applyFont="1" applyBorder="1"/>
    <xf numFmtId="0" fontId="0" fillId="0" borderId="9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left" wrapText="1"/>
    </xf>
    <xf numFmtId="0" fontId="0" fillId="0" borderId="9" xfId="0" applyFont="1" applyBorder="1"/>
    <xf numFmtId="0" fontId="5" fillId="0" borderId="16" xfId="0" applyFont="1" applyBorder="1"/>
    <xf numFmtId="0" fontId="5" fillId="3" borderId="16" xfId="0" applyFont="1" applyFill="1" applyBorder="1" applyAlignment="1">
      <alignment wrapText="1"/>
    </xf>
    <xf numFmtId="0" fontId="4" fillId="0" borderId="11" xfId="0" applyFont="1" applyBorder="1"/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wrapText="1"/>
    </xf>
    <xf numFmtId="0" fontId="0" fillId="3" borderId="13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14" xfId="0" applyFill="1" applyBorder="1"/>
    <xf numFmtId="0" fontId="0" fillId="3" borderId="9" xfId="0" applyFill="1" applyBorder="1" applyAlignment="1">
      <alignment horizontal="left" wrapText="1"/>
    </xf>
    <xf numFmtId="0" fontId="0" fillId="3" borderId="9" xfId="0" applyFill="1" applyBorder="1"/>
    <xf numFmtId="0" fontId="6" fillId="3" borderId="6" xfId="0" applyFont="1" applyFill="1" applyBorder="1"/>
    <xf numFmtId="0" fontId="2" fillId="3" borderId="6" xfId="0" applyFont="1" applyFill="1" applyBorder="1" applyAlignment="1">
      <alignment wrapText="1"/>
    </xf>
    <xf numFmtId="0" fontId="4" fillId="0" borderId="0" xfId="0" applyFont="1"/>
    <xf numFmtId="0" fontId="0" fillId="0" borderId="0" xfId="0" applyFont="1" applyFill="1" applyBorder="1"/>
    <xf numFmtId="0" fontId="0" fillId="0" borderId="9" xfId="0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8" xfId="0" applyFill="1" applyBorder="1" applyAlignment="1">
      <alignment horizontal="left" wrapText="1"/>
    </xf>
    <xf numFmtId="0" fontId="0" fillId="0" borderId="8" xfId="0" applyFill="1" applyBorder="1" applyAlignment="1">
      <alignment horizontal="center" vertical="center" wrapText="1"/>
    </xf>
    <xf numFmtId="164" fontId="0" fillId="0" borderId="18" xfId="0" applyNumberFormat="1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9" xfId="0" applyBorder="1"/>
    <xf numFmtId="0" fontId="0" fillId="0" borderId="6" xfId="0" applyBorder="1" applyAlignment="1">
      <alignment horizontal="center" vertical="top"/>
    </xf>
    <xf numFmtId="0" fontId="0" fillId="0" borderId="6" xfId="0" applyFill="1" applyBorder="1" applyAlignment="1">
      <alignment horizontal="center"/>
    </xf>
    <xf numFmtId="164" fontId="0" fillId="0" borderId="6" xfId="0" applyNumberFormat="1" applyFill="1" applyBorder="1" applyAlignment="1">
      <alignment horizontal="right" wrapText="1"/>
    </xf>
    <xf numFmtId="0" fontId="0" fillId="0" borderId="6" xfId="0" applyFill="1" applyBorder="1"/>
    <xf numFmtId="0" fontId="0" fillId="0" borderId="8" xfId="0" applyBorder="1"/>
    <xf numFmtId="0" fontId="0" fillId="0" borderId="8" xfId="0" applyBorder="1" applyAlignment="1">
      <alignment horizontal="center" vertical="top"/>
    </xf>
    <xf numFmtId="4" fontId="7" fillId="0" borderId="0" xfId="0" applyNumberFormat="1" applyFont="1"/>
    <xf numFmtId="0" fontId="8" fillId="0" borderId="6" xfId="0" applyFont="1" applyBorder="1" applyAlignment="1">
      <alignment vertical="top"/>
    </xf>
    <xf numFmtId="0" fontId="9" fillId="0" borderId="0" xfId="0" applyFont="1"/>
    <xf numFmtId="0" fontId="0" fillId="0" borderId="17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left" wrapText="1"/>
    </xf>
    <xf numFmtId="0" fontId="0" fillId="0" borderId="6" xfId="0" applyFont="1" applyBorder="1" applyAlignment="1">
      <alignment horizont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0" xfId="0"/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left" wrapText="1"/>
    </xf>
    <xf numFmtId="164" fontId="0" fillId="0" borderId="7" xfId="0" applyNumberFormat="1" applyFill="1" applyBorder="1" applyAlignment="1">
      <alignment horizontal="right" wrapText="1"/>
    </xf>
    <xf numFmtId="164" fontId="0" fillId="0" borderId="9" xfId="0" applyNumberFormat="1" applyFill="1" applyBorder="1" applyAlignment="1">
      <alignment horizontal="right" wrapText="1"/>
    </xf>
    <xf numFmtId="0" fontId="0" fillId="0" borderId="6" xfId="0" applyBorder="1"/>
    <xf numFmtId="0" fontId="0" fillId="0" borderId="9" xfId="0" applyFill="1" applyBorder="1" applyAlignment="1">
      <alignment horizontal="center" wrapText="1"/>
    </xf>
    <xf numFmtId="0" fontId="0" fillId="0" borderId="9" xfId="0" applyFill="1" applyBorder="1" applyAlignment="1">
      <alignment horizontal="left" wrapText="1"/>
    </xf>
    <xf numFmtId="0" fontId="0" fillId="0" borderId="9" xfId="0" applyBorder="1"/>
    <xf numFmtId="0" fontId="0" fillId="0" borderId="13" xfId="0" applyFill="1" applyBorder="1" applyAlignment="1">
      <alignment horizontal="left" wrapText="1"/>
    </xf>
    <xf numFmtId="0" fontId="0" fillId="0" borderId="12" xfId="0" applyNumberFormat="1" applyFill="1" applyBorder="1" applyAlignment="1">
      <alignment horizontal="left" vertical="top"/>
    </xf>
    <xf numFmtId="0" fontId="0" fillId="0" borderId="0" xfId="0" applyFill="1"/>
    <xf numFmtId="0" fontId="0" fillId="0" borderId="9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7" fillId="0" borderId="0" xfId="0" applyFont="1"/>
    <xf numFmtId="0" fontId="10" fillId="0" borderId="0" xfId="0" applyFont="1"/>
    <xf numFmtId="0" fontId="10" fillId="3" borderId="0" xfId="0" applyFont="1" applyFill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5" xfId="0" applyFont="1" applyFill="1" applyBorder="1" applyAlignment="1">
      <alignment horizontal="left" vertical="center" wrapText="1"/>
    </xf>
    <xf numFmtId="164" fontId="11" fillId="0" borderId="7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4" borderId="1" xfId="0" applyFont="1" applyFill="1" applyBorder="1" applyAlignment="1">
      <alignment horizontal="center"/>
    </xf>
    <xf numFmtId="0" fontId="7" fillId="0" borderId="9" xfId="0" applyFont="1" applyBorder="1"/>
    <xf numFmtId="0" fontId="12" fillId="0" borderId="0" xfId="0" applyFont="1"/>
    <xf numFmtId="0" fontId="8" fillId="0" borderId="0" xfId="0" applyFont="1"/>
    <xf numFmtId="0" fontId="8" fillId="3" borderId="0" xfId="0" applyFont="1" applyFill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 wrapText="1"/>
    </xf>
    <xf numFmtId="0" fontId="0" fillId="2" borderId="11" xfId="0" applyFill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164" fontId="11" fillId="0" borderId="6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0" fillId="2" borderId="11" xfId="0" applyFill="1" applyBorder="1" applyAlignment="1">
      <alignment horizontal="left" wrapText="1"/>
    </xf>
    <xf numFmtId="0" fontId="0" fillId="0" borderId="11" xfId="0" applyBorder="1" applyAlignment="1">
      <alignment horizontal="left"/>
    </xf>
    <xf numFmtId="0" fontId="6" fillId="0" borderId="11" xfId="0" applyFont="1" applyBorder="1" applyAlignment="1">
      <alignment horizontal="left"/>
    </xf>
    <xf numFmtId="0" fontId="0" fillId="2" borderId="15" xfId="0" applyFill="1" applyBorder="1" applyAlignment="1">
      <alignment horizontal="left" wrapText="1"/>
    </xf>
    <xf numFmtId="0" fontId="11" fillId="0" borderId="8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0" fillId="3" borderId="9" xfId="0" applyFill="1" applyBorder="1" applyAlignment="1">
      <alignment horizontal="center" wrapText="1"/>
    </xf>
    <xf numFmtId="164" fontId="0" fillId="0" borderId="10" xfId="0" applyNumberFormat="1" applyFill="1" applyBorder="1" applyAlignment="1">
      <alignment horizontal="right" wrapText="1"/>
    </xf>
    <xf numFmtId="0" fontId="0" fillId="0" borderId="21" xfId="0" applyBorder="1" applyAlignment="1">
      <alignment horizontal="center" vertical="top"/>
    </xf>
    <xf numFmtId="0" fontId="0" fillId="0" borderId="21" xfId="0" applyBorder="1"/>
    <xf numFmtId="0" fontId="0" fillId="0" borderId="21" xfId="0" applyFill="1" applyBorder="1" applyAlignment="1">
      <alignment horizontal="left" wrapText="1"/>
    </xf>
    <xf numFmtId="164" fontId="0" fillId="0" borderId="21" xfId="0" applyNumberFormat="1" applyFill="1" applyBorder="1" applyAlignment="1">
      <alignment horizontal="right" wrapText="1"/>
    </xf>
    <xf numFmtId="164" fontId="0" fillId="0" borderId="8" xfId="0" applyNumberFormat="1" applyFill="1" applyBorder="1" applyAlignment="1">
      <alignment horizontal="right" wrapText="1"/>
    </xf>
    <xf numFmtId="0" fontId="0" fillId="0" borderId="11" xfId="0" applyNumberFormat="1" applyFont="1" applyFill="1" applyBorder="1" applyAlignment="1" applyProtection="1">
      <alignment horizontal="left" vertical="top" wrapText="1"/>
    </xf>
    <xf numFmtId="0" fontId="0" fillId="3" borderId="8" xfId="0" applyFill="1" applyBorder="1" applyAlignment="1">
      <alignment horizontal="center" vertical="center" wrapText="1"/>
    </xf>
    <xf numFmtId="164" fontId="0" fillId="0" borderId="22" xfId="0" applyNumberFormat="1" applyFill="1" applyBorder="1" applyAlignment="1">
      <alignment horizontal="right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24" xfId="0" applyBorder="1" applyAlignment="1">
      <alignment horizontal="left" wrapText="1"/>
    </xf>
    <xf numFmtId="0" fontId="1" fillId="0" borderId="25" xfId="0" applyFont="1" applyBorder="1"/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21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0" fontId="6" fillId="3" borderId="6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applyFont="1" applyFill="1" applyBorder="1"/>
    <xf numFmtId="0" fontId="6" fillId="0" borderId="23" xfId="0" applyFont="1" applyBorder="1" applyAlignment="1">
      <alignment horizontal="center" wrapText="1"/>
    </xf>
    <xf numFmtId="0" fontId="6" fillId="0" borderId="21" xfId="0" applyFont="1" applyBorder="1" applyAlignment="1">
      <alignment horizontal="left" wrapText="1"/>
    </xf>
    <xf numFmtId="0" fontId="13" fillId="0" borderId="21" xfId="0" applyFont="1" applyBorder="1"/>
    <xf numFmtId="0" fontId="0" fillId="4" borderId="2" xfId="0" applyFont="1" applyFill="1" applyBorder="1" applyAlignment="1">
      <alignment horizontal="left"/>
    </xf>
    <xf numFmtId="0" fontId="0" fillId="4" borderId="3" xfId="0" applyFont="1" applyFill="1" applyBorder="1" applyAlignment="1">
      <alignment horizontal="left"/>
    </xf>
    <xf numFmtId="0" fontId="0" fillId="4" borderId="4" xfId="0" applyFont="1" applyFill="1" applyBorder="1" applyAlignment="1">
      <alignment horizontal="left"/>
    </xf>
    <xf numFmtId="0" fontId="0" fillId="0" borderId="9" xfId="0" applyFill="1" applyBorder="1" applyAlignment="1">
      <alignment horizontal="center" wrapText="1"/>
    </xf>
    <xf numFmtId="0" fontId="0" fillId="4" borderId="20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7" fillId="4" borderId="20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left"/>
    </xf>
    <xf numFmtId="0" fontId="0" fillId="3" borderId="9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5"/>
  <sheetViews>
    <sheetView tabSelected="1" topLeftCell="A70" workbookViewId="0">
      <selection activeCell="C100" sqref="C100"/>
    </sheetView>
  </sheetViews>
  <sheetFormatPr defaultRowHeight="15"/>
  <cols>
    <col min="2" max="2" width="9.140625" style="66"/>
    <col min="3" max="3" width="51.42578125" style="66" customWidth="1"/>
    <col min="4" max="4" width="11.28515625" style="66" customWidth="1"/>
    <col min="5" max="5" width="9.140625" style="66" customWidth="1"/>
    <col min="6" max="6" width="15.425781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1" customFormat="1">
      <c r="A2" s="81" t="s">
        <v>281</v>
      </c>
    </row>
    <row r="3" spans="1:13" s="66" customFormat="1">
      <c r="A3" s="66" t="s">
        <v>324</v>
      </c>
    </row>
    <row r="4" spans="1:13" s="66" customFormat="1" ht="15.75" thickBot="1"/>
    <row r="5" spans="1:13">
      <c r="A5" s="84" t="s">
        <v>142</v>
      </c>
      <c r="B5" s="85" t="s">
        <v>143</v>
      </c>
      <c r="C5" s="86"/>
      <c r="D5" s="86"/>
      <c r="E5" s="86"/>
      <c r="F5" s="86"/>
      <c r="G5" s="86"/>
      <c r="H5" s="87"/>
      <c r="I5" s="87"/>
      <c r="J5" s="87"/>
      <c r="K5" s="87"/>
      <c r="L5" s="87"/>
      <c r="M5" s="87"/>
    </row>
    <row r="6" spans="1:13" s="94" customFormat="1" ht="50.25" customHeight="1">
      <c r="A6" s="92" t="s">
        <v>0</v>
      </c>
      <c r="B6" s="89" t="s">
        <v>1</v>
      </c>
      <c r="C6" s="89" t="s">
        <v>2</v>
      </c>
      <c r="D6" s="89" t="s">
        <v>282</v>
      </c>
      <c r="E6" s="89" t="s">
        <v>283</v>
      </c>
      <c r="F6" s="89" t="s">
        <v>284</v>
      </c>
      <c r="G6" s="89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2">
        <v>1</v>
      </c>
      <c r="B7" s="69"/>
      <c r="C7" s="72" t="s">
        <v>144</v>
      </c>
      <c r="D7" s="67">
        <v>3</v>
      </c>
      <c r="E7" s="67" t="s">
        <v>57</v>
      </c>
      <c r="F7" s="69"/>
      <c r="G7" s="69">
        <f>+F7*D7</f>
        <v>0</v>
      </c>
      <c r="H7" s="70"/>
      <c r="I7" s="70"/>
      <c r="J7" s="70"/>
      <c r="K7" s="70"/>
      <c r="L7" s="70"/>
      <c r="M7" s="70"/>
    </row>
    <row r="8" spans="1:13">
      <c r="A8" s="2">
        <v>2</v>
      </c>
      <c r="B8" s="69"/>
      <c r="C8" s="72" t="s">
        <v>145</v>
      </c>
      <c r="D8" s="67">
        <v>1</v>
      </c>
      <c r="E8" s="67" t="s">
        <v>58</v>
      </c>
      <c r="F8" s="69"/>
      <c r="G8" s="69">
        <f t="shared" ref="G8:G71" si="0">+F8*D8</f>
        <v>0</v>
      </c>
      <c r="H8" s="70"/>
      <c r="I8" s="70"/>
      <c r="J8" s="70"/>
      <c r="K8" s="70"/>
      <c r="L8" s="70"/>
      <c r="M8" s="70"/>
    </row>
    <row r="9" spans="1:13">
      <c r="A9" s="2">
        <v>3</v>
      </c>
      <c r="B9" s="69"/>
      <c r="C9" s="72" t="s">
        <v>146</v>
      </c>
      <c r="D9" s="67">
        <v>3</v>
      </c>
      <c r="E9" s="67" t="s">
        <v>57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2">
        <v>4</v>
      </c>
      <c r="B10" s="69"/>
      <c r="C10" s="72" t="s">
        <v>147</v>
      </c>
      <c r="D10" s="67">
        <v>1</v>
      </c>
      <c r="E10" s="67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>
      <c r="A11" s="2">
        <v>5</v>
      </c>
      <c r="B11" s="69"/>
      <c r="C11" s="72" t="s">
        <v>148</v>
      </c>
      <c r="D11" s="67">
        <v>1</v>
      </c>
      <c r="E11" s="67" t="s">
        <v>58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>
      <c r="A12" s="2">
        <v>6</v>
      </c>
      <c r="B12" s="69"/>
      <c r="C12" s="72" t="s">
        <v>149</v>
      </c>
      <c r="D12" s="67">
        <v>1</v>
      </c>
      <c r="E12" s="67" t="s">
        <v>58</v>
      </c>
      <c r="F12" s="69"/>
      <c r="G12" s="69">
        <f t="shared" si="0"/>
        <v>0</v>
      </c>
      <c r="H12" s="70"/>
      <c r="I12" s="70"/>
      <c r="J12" s="70"/>
      <c r="K12" s="70"/>
      <c r="L12" s="70"/>
      <c r="M12" s="70"/>
    </row>
    <row r="13" spans="1:13">
      <c r="A13" s="2">
        <v>7</v>
      </c>
      <c r="B13" s="69"/>
      <c r="C13" s="72" t="s">
        <v>150</v>
      </c>
      <c r="D13" s="67">
        <v>1</v>
      </c>
      <c r="E13" s="67" t="s">
        <v>57</v>
      </c>
      <c r="F13" s="69"/>
      <c r="G13" s="69">
        <f t="shared" si="0"/>
        <v>0</v>
      </c>
      <c r="H13" s="70"/>
      <c r="I13" s="70"/>
      <c r="J13" s="70"/>
      <c r="K13" s="70"/>
      <c r="L13" s="70"/>
      <c r="M13" s="70"/>
    </row>
    <row r="14" spans="1:13">
      <c r="A14" s="2">
        <v>8</v>
      </c>
      <c r="B14" s="69"/>
      <c r="C14" s="72" t="s">
        <v>151</v>
      </c>
      <c r="D14" s="67">
        <v>2</v>
      </c>
      <c r="E14" s="67" t="s">
        <v>57</v>
      </c>
      <c r="F14" s="69"/>
      <c r="G14" s="69">
        <f t="shared" si="0"/>
        <v>0</v>
      </c>
      <c r="H14" s="70"/>
      <c r="I14" s="70"/>
      <c r="J14" s="70"/>
      <c r="K14" s="70"/>
      <c r="L14" s="70"/>
      <c r="M14" s="70"/>
    </row>
    <row r="15" spans="1:13">
      <c r="A15" s="2">
        <v>9</v>
      </c>
      <c r="B15" s="69"/>
      <c r="C15" s="72" t="s">
        <v>152</v>
      </c>
      <c r="D15" s="67">
        <v>24</v>
      </c>
      <c r="E15" s="67" t="s">
        <v>57</v>
      </c>
      <c r="F15" s="69"/>
      <c r="G15" s="69">
        <f t="shared" si="0"/>
        <v>0</v>
      </c>
      <c r="H15" s="70"/>
      <c r="I15" s="70"/>
      <c r="J15" s="70"/>
      <c r="K15" s="70"/>
      <c r="L15" s="70"/>
      <c r="M15" s="70"/>
    </row>
    <row r="16" spans="1:13">
      <c r="A16" s="2">
        <v>10</v>
      </c>
      <c r="B16" s="69"/>
      <c r="C16" s="72" t="s">
        <v>153</v>
      </c>
      <c r="D16" s="67">
        <v>17</v>
      </c>
      <c r="E16" s="67" t="s">
        <v>57</v>
      </c>
      <c r="F16" s="69"/>
      <c r="G16" s="69">
        <f t="shared" si="0"/>
        <v>0</v>
      </c>
      <c r="H16" s="70"/>
      <c r="I16" s="70"/>
      <c r="J16" s="70"/>
      <c r="K16" s="70"/>
      <c r="L16" s="70"/>
      <c r="M16" s="70"/>
    </row>
    <row r="17" spans="1:13">
      <c r="A17" s="2">
        <v>11</v>
      </c>
      <c r="B17" s="69"/>
      <c r="C17" s="72" t="s">
        <v>154</v>
      </c>
      <c r="D17" s="67">
        <v>18</v>
      </c>
      <c r="E17" s="67" t="s">
        <v>57</v>
      </c>
      <c r="F17" s="69"/>
      <c r="G17" s="69">
        <f t="shared" si="0"/>
        <v>0</v>
      </c>
      <c r="H17" s="70"/>
      <c r="I17" s="70"/>
      <c r="J17" s="70"/>
      <c r="K17" s="70"/>
      <c r="L17" s="70"/>
      <c r="M17" s="70"/>
    </row>
    <row r="18" spans="1:13">
      <c r="A18" s="2">
        <v>12</v>
      </c>
      <c r="B18" s="69"/>
      <c r="C18" s="72" t="s">
        <v>155</v>
      </c>
      <c r="D18" s="67">
        <v>2</v>
      </c>
      <c r="E18" s="67" t="s">
        <v>57</v>
      </c>
      <c r="F18" s="69"/>
      <c r="G18" s="69">
        <f t="shared" si="0"/>
        <v>0</v>
      </c>
      <c r="H18" s="70"/>
      <c r="I18" s="70"/>
      <c r="J18" s="70"/>
      <c r="K18" s="70"/>
      <c r="L18" s="70"/>
      <c r="M18" s="70"/>
    </row>
    <row r="19" spans="1:13">
      <c r="A19" s="2">
        <v>13</v>
      </c>
      <c r="B19" s="69"/>
      <c r="C19" s="72" t="s">
        <v>156</v>
      </c>
      <c r="D19" s="67">
        <v>3</v>
      </c>
      <c r="E19" s="67" t="s">
        <v>57</v>
      </c>
      <c r="F19" s="69"/>
      <c r="G19" s="69">
        <f t="shared" si="0"/>
        <v>0</v>
      </c>
      <c r="H19" s="70"/>
      <c r="I19" s="70"/>
      <c r="J19" s="70"/>
      <c r="K19" s="70"/>
      <c r="L19" s="70"/>
      <c r="M19" s="70"/>
    </row>
    <row r="20" spans="1:13">
      <c r="A20" s="2">
        <v>14</v>
      </c>
      <c r="B20" s="69"/>
      <c r="C20" s="72" t="s">
        <v>157</v>
      </c>
      <c r="D20" s="67">
        <v>1</v>
      </c>
      <c r="E20" s="67" t="s">
        <v>58</v>
      </c>
      <c r="F20" s="69"/>
      <c r="G20" s="69">
        <f t="shared" si="0"/>
        <v>0</v>
      </c>
      <c r="H20" s="70"/>
      <c r="I20" s="70"/>
      <c r="J20" s="70"/>
      <c r="K20" s="70"/>
      <c r="L20" s="70"/>
      <c r="M20" s="70"/>
    </row>
    <row r="21" spans="1:13">
      <c r="A21" s="2">
        <v>15</v>
      </c>
      <c r="B21" s="69"/>
      <c r="C21" s="72" t="s">
        <v>158</v>
      </c>
      <c r="D21" s="67">
        <v>22</v>
      </c>
      <c r="E21" s="67" t="s">
        <v>57</v>
      </c>
      <c r="F21" s="69"/>
      <c r="G21" s="69">
        <f t="shared" si="0"/>
        <v>0</v>
      </c>
      <c r="H21" s="70"/>
      <c r="I21" s="70"/>
      <c r="J21" s="70"/>
      <c r="K21" s="70"/>
      <c r="L21" s="70"/>
      <c r="M21" s="70"/>
    </row>
    <row r="22" spans="1:13">
      <c r="A22" s="2">
        <v>16</v>
      </c>
      <c r="B22" s="69"/>
      <c r="C22" s="72" t="s">
        <v>159</v>
      </c>
      <c r="D22" s="67">
        <v>2</v>
      </c>
      <c r="E22" s="67" t="s">
        <v>57</v>
      </c>
      <c r="F22" s="69"/>
      <c r="G22" s="69">
        <f t="shared" si="0"/>
        <v>0</v>
      </c>
      <c r="H22" s="70"/>
      <c r="I22" s="70"/>
      <c r="J22" s="70"/>
      <c r="K22" s="70"/>
      <c r="L22" s="70"/>
      <c r="M22" s="70"/>
    </row>
    <row r="23" spans="1:13">
      <c r="A23" s="2">
        <v>17</v>
      </c>
      <c r="B23" s="69"/>
      <c r="C23" s="72" t="s">
        <v>160</v>
      </c>
      <c r="D23" s="67">
        <v>2</v>
      </c>
      <c r="E23" s="67" t="s">
        <v>57</v>
      </c>
      <c r="F23" s="69"/>
      <c r="G23" s="69">
        <f t="shared" si="0"/>
        <v>0</v>
      </c>
      <c r="H23" s="70"/>
      <c r="I23" s="70"/>
      <c r="J23" s="70"/>
      <c r="K23" s="70"/>
      <c r="L23" s="70"/>
      <c r="M23" s="70"/>
    </row>
    <row r="24" spans="1:13">
      <c r="A24" s="2">
        <v>18</v>
      </c>
      <c r="B24" s="69"/>
      <c r="C24" s="72" t="s">
        <v>161</v>
      </c>
      <c r="D24" s="67">
        <v>1</v>
      </c>
      <c r="E24" s="67" t="s">
        <v>57</v>
      </c>
      <c r="F24" s="69"/>
      <c r="G24" s="69">
        <f t="shared" si="0"/>
        <v>0</v>
      </c>
      <c r="H24" s="70"/>
      <c r="I24" s="70"/>
      <c r="J24" s="70"/>
      <c r="K24" s="70"/>
      <c r="L24" s="70"/>
      <c r="M24" s="70"/>
    </row>
    <row r="25" spans="1:13">
      <c r="A25" s="2">
        <v>19</v>
      </c>
      <c r="B25" s="69"/>
      <c r="C25" s="72" t="s">
        <v>162</v>
      </c>
      <c r="D25" s="67">
        <v>2</v>
      </c>
      <c r="E25" s="67" t="s">
        <v>57</v>
      </c>
      <c r="F25" s="69"/>
      <c r="G25" s="69">
        <f t="shared" si="0"/>
        <v>0</v>
      </c>
      <c r="H25" s="70"/>
      <c r="I25" s="70"/>
      <c r="J25" s="70"/>
      <c r="K25" s="70"/>
      <c r="L25" s="70"/>
      <c r="M25" s="70"/>
    </row>
    <row r="26" spans="1:13">
      <c r="A26" s="2">
        <v>20</v>
      </c>
      <c r="B26" s="69"/>
      <c r="C26" s="72" t="s">
        <v>163</v>
      </c>
      <c r="D26" s="67">
        <v>5</v>
      </c>
      <c r="E26" s="67" t="s">
        <v>57</v>
      </c>
      <c r="F26" s="69"/>
      <c r="G26" s="69">
        <f t="shared" si="0"/>
        <v>0</v>
      </c>
      <c r="H26" s="70"/>
      <c r="I26" s="70"/>
      <c r="J26" s="70"/>
      <c r="K26" s="70"/>
      <c r="L26" s="70"/>
      <c r="M26" s="70"/>
    </row>
    <row r="27" spans="1:13">
      <c r="A27" s="2">
        <v>21</v>
      </c>
      <c r="B27" s="69"/>
      <c r="C27" s="72" t="s">
        <v>164</v>
      </c>
      <c r="D27" s="67">
        <v>1</v>
      </c>
      <c r="E27" s="67" t="s">
        <v>57</v>
      </c>
      <c r="F27" s="69"/>
      <c r="G27" s="69">
        <f t="shared" si="0"/>
        <v>0</v>
      </c>
      <c r="H27" s="70"/>
      <c r="I27" s="70"/>
      <c r="J27" s="70"/>
      <c r="K27" s="70"/>
      <c r="L27" s="70"/>
      <c r="M27" s="70"/>
    </row>
    <row r="28" spans="1:13">
      <c r="A28" s="2">
        <v>22</v>
      </c>
      <c r="B28" s="69"/>
      <c r="C28" s="72" t="s">
        <v>165</v>
      </c>
      <c r="D28" s="67">
        <v>2</v>
      </c>
      <c r="E28" s="67" t="s">
        <v>57</v>
      </c>
      <c r="F28" s="69"/>
      <c r="G28" s="69">
        <f t="shared" si="0"/>
        <v>0</v>
      </c>
      <c r="H28" s="70"/>
      <c r="I28" s="70"/>
      <c r="J28" s="70"/>
      <c r="K28" s="70"/>
      <c r="L28" s="70"/>
      <c r="M28" s="70"/>
    </row>
    <row r="29" spans="1:13">
      <c r="A29" s="2">
        <v>23</v>
      </c>
      <c r="B29" s="69"/>
      <c r="C29" s="72" t="s">
        <v>166</v>
      </c>
      <c r="D29" s="67">
        <v>15</v>
      </c>
      <c r="E29" s="67" t="s">
        <v>57</v>
      </c>
      <c r="F29" s="69"/>
      <c r="G29" s="69">
        <f t="shared" si="0"/>
        <v>0</v>
      </c>
      <c r="H29" s="70"/>
      <c r="I29" s="70"/>
      <c r="J29" s="70"/>
      <c r="K29" s="70"/>
      <c r="L29" s="70"/>
      <c r="M29" s="70"/>
    </row>
    <row r="30" spans="1:13">
      <c r="A30" s="2">
        <v>24</v>
      </c>
      <c r="B30" s="69"/>
      <c r="C30" s="72" t="s">
        <v>167</v>
      </c>
      <c r="D30" s="67">
        <v>1</v>
      </c>
      <c r="E30" s="67" t="s">
        <v>57</v>
      </c>
      <c r="F30" s="69"/>
      <c r="G30" s="69">
        <f t="shared" si="0"/>
        <v>0</v>
      </c>
      <c r="H30" s="70"/>
      <c r="I30" s="70"/>
      <c r="J30" s="70"/>
      <c r="K30" s="70"/>
      <c r="L30" s="70"/>
      <c r="M30" s="70"/>
    </row>
    <row r="31" spans="1:13">
      <c r="A31" s="2">
        <v>25</v>
      </c>
      <c r="B31" s="69"/>
      <c r="C31" s="72" t="s">
        <v>168</v>
      </c>
      <c r="D31" s="67">
        <v>2</v>
      </c>
      <c r="E31" s="67" t="s">
        <v>57</v>
      </c>
      <c r="F31" s="69"/>
      <c r="G31" s="69">
        <f t="shared" si="0"/>
        <v>0</v>
      </c>
      <c r="H31" s="70"/>
      <c r="I31" s="70"/>
      <c r="J31" s="70"/>
      <c r="K31" s="70"/>
      <c r="L31" s="70"/>
      <c r="M31" s="70"/>
    </row>
    <row r="32" spans="1:13">
      <c r="A32" s="2">
        <v>26</v>
      </c>
      <c r="B32" s="69"/>
      <c r="C32" s="72" t="s">
        <v>169</v>
      </c>
      <c r="D32" s="67">
        <v>17</v>
      </c>
      <c r="E32" s="67" t="s">
        <v>57</v>
      </c>
      <c r="F32" s="69"/>
      <c r="G32" s="69">
        <f t="shared" si="0"/>
        <v>0</v>
      </c>
      <c r="H32" s="70"/>
      <c r="I32" s="70"/>
      <c r="J32" s="70"/>
      <c r="K32" s="70"/>
      <c r="L32" s="70"/>
      <c r="M32" s="70"/>
    </row>
    <row r="33" spans="1:13">
      <c r="A33" s="2">
        <v>27</v>
      </c>
      <c r="B33" s="69"/>
      <c r="C33" s="72" t="s">
        <v>170</v>
      </c>
      <c r="D33" s="67">
        <v>7</v>
      </c>
      <c r="E33" s="67" t="s">
        <v>57</v>
      </c>
      <c r="F33" s="69"/>
      <c r="G33" s="69">
        <f t="shared" si="0"/>
        <v>0</v>
      </c>
      <c r="H33" s="70"/>
      <c r="I33" s="70"/>
      <c r="J33" s="70"/>
      <c r="K33" s="70"/>
      <c r="L33" s="70"/>
      <c r="M33" s="70"/>
    </row>
    <row r="34" spans="1:13">
      <c r="A34" s="2">
        <v>28</v>
      </c>
      <c r="B34" s="69"/>
      <c r="C34" s="72" t="s">
        <v>171</v>
      </c>
      <c r="D34" s="67">
        <v>1</v>
      </c>
      <c r="E34" s="67" t="s">
        <v>57</v>
      </c>
      <c r="F34" s="69"/>
      <c r="G34" s="69">
        <f t="shared" si="0"/>
        <v>0</v>
      </c>
      <c r="H34" s="70"/>
      <c r="I34" s="70"/>
      <c r="J34" s="70"/>
      <c r="K34" s="70"/>
      <c r="L34" s="70"/>
      <c r="M34" s="70"/>
    </row>
    <row r="35" spans="1:13">
      <c r="A35" s="2">
        <v>29</v>
      </c>
      <c r="B35" s="69"/>
      <c r="C35" s="72" t="s">
        <v>172</v>
      </c>
      <c r="D35" s="67">
        <v>8</v>
      </c>
      <c r="E35" s="67" t="s">
        <v>57</v>
      </c>
      <c r="F35" s="69"/>
      <c r="G35" s="69">
        <f t="shared" si="0"/>
        <v>0</v>
      </c>
      <c r="H35" s="70"/>
      <c r="I35" s="70"/>
      <c r="J35" s="70"/>
      <c r="K35" s="70"/>
      <c r="L35" s="70"/>
      <c r="M35" s="70"/>
    </row>
    <row r="36" spans="1:13">
      <c r="A36" s="2">
        <v>30</v>
      </c>
      <c r="B36" s="69"/>
      <c r="C36" s="72" t="s">
        <v>173</v>
      </c>
      <c r="D36" s="67">
        <v>1</v>
      </c>
      <c r="E36" s="67" t="s">
        <v>58</v>
      </c>
      <c r="F36" s="69"/>
      <c r="G36" s="69">
        <f t="shared" si="0"/>
        <v>0</v>
      </c>
      <c r="H36" s="70"/>
      <c r="I36" s="70"/>
      <c r="J36" s="70"/>
      <c r="K36" s="70"/>
      <c r="L36" s="70"/>
      <c r="M36" s="70"/>
    </row>
    <row r="37" spans="1:13">
      <c r="A37" s="2">
        <v>31</v>
      </c>
      <c r="B37" s="69"/>
      <c r="C37" s="72" t="s">
        <v>174</v>
      </c>
      <c r="D37" s="67">
        <v>1</v>
      </c>
      <c r="E37" s="67" t="s">
        <v>57</v>
      </c>
      <c r="F37" s="69"/>
      <c r="G37" s="69">
        <f t="shared" si="0"/>
        <v>0</v>
      </c>
      <c r="H37" s="70"/>
      <c r="I37" s="70"/>
      <c r="J37" s="70"/>
      <c r="K37" s="70"/>
      <c r="L37" s="70"/>
      <c r="M37" s="70"/>
    </row>
    <row r="38" spans="1:13">
      <c r="A38" s="2">
        <v>32</v>
      </c>
      <c r="B38" s="69"/>
      <c r="C38" s="72" t="s">
        <v>175</v>
      </c>
      <c r="D38" s="67">
        <v>4</v>
      </c>
      <c r="E38" s="67" t="s">
        <v>57</v>
      </c>
      <c r="F38" s="69"/>
      <c r="G38" s="69">
        <f t="shared" si="0"/>
        <v>0</v>
      </c>
      <c r="H38" s="70"/>
      <c r="I38" s="70"/>
      <c r="J38" s="70"/>
      <c r="K38" s="70"/>
      <c r="L38" s="70"/>
      <c r="M38" s="70"/>
    </row>
    <row r="39" spans="1:13">
      <c r="A39" s="2">
        <v>33</v>
      </c>
      <c r="B39" s="69"/>
      <c r="C39" s="72" t="s">
        <v>176</v>
      </c>
      <c r="D39" s="67">
        <v>1</v>
      </c>
      <c r="E39" s="67" t="s">
        <v>57</v>
      </c>
      <c r="F39" s="69"/>
      <c r="G39" s="69">
        <f t="shared" si="0"/>
        <v>0</v>
      </c>
      <c r="H39" s="70"/>
      <c r="I39" s="70"/>
      <c r="J39" s="70"/>
      <c r="K39" s="70"/>
      <c r="L39" s="70"/>
      <c r="M39" s="70"/>
    </row>
    <row r="40" spans="1:13">
      <c r="A40" s="2">
        <v>34</v>
      </c>
      <c r="B40" s="69"/>
      <c r="C40" s="72" t="s">
        <v>177</v>
      </c>
      <c r="D40" s="67">
        <v>4</v>
      </c>
      <c r="E40" s="67" t="s">
        <v>57</v>
      </c>
      <c r="F40" s="69"/>
      <c r="G40" s="69">
        <f t="shared" si="0"/>
        <v>0</v>
      </c>
      <c r="H40" s="70"/>
      <c r="I40" s="70"/>
      <c r="J40" s="70"/>
      <c r="K40" s="70"/>
      <c r="L40" s="70"/>
      <c r="M40" s="70"/>
    </row>
    <row r="41" spans="1:13">
      <c r="A41" s="2">
        <v>35</v>
      </c>
      <c r="B41" s="69"/>
      <c r="C41" s="72" t="s">
        <v>178</v>
      </c>
      <c r="D41" s="67">
        <v>1</v>
      </c>
      <c r="E41" s="67" t="s">
        <v>57</v>
      </c>
      <c r="F41" s="69"/>
      <c r="G41" s="69">
        <f t="shared" si="0"/>
        <v>0</v>
      </c>
      <c r="H41" s="70"/>
      <c r="I41" s="70"/>
      <c r="J41" s="70"/>
      <c r="K41" s="70"/>
      <c r="L41" s="70"/>
      <c r="M41" s="70"/>
    </row>
    <row r="42" spans="1:13">
      <c r="A42" s="2">
        <v>36</v>
      </c>
      <c r="B42" s="69"/>
      <c r="C42" s="72" t="s">
        <v>179</v>
      </c>
      <c r="D42" s="67">
        <v>1</v>
      </c>
      <c r="E42" s="67" t="s">
        <v>57</v>
      </c>
      <c r="F42" s="69"/>
      <c r="G42" s="69">
        <f t="shared" si="0"/>
        <v>0</v>
      </c>
      <c r="H42" s="70"/>
      <c r="I42" s="70"/>
      <c r="J42" s="70"/>
      <c r="K42" s="70"/>
      <c r="L42" s="70"/>
      <c r="M42" s="70"/>
    </row>
    <row r="43" spans="1:13">
      <c r="A43" s="2">
        <v>37</v>
      </c>
      <c r="B43" s="69"/>
      <c r="C43" s="72" t="s">
        <v>180</v>
      </c>
      <c r="D43" s="67">
        <v>29</v>
      </c>
      <c r="E43" s="67" t="s">
        <v>57</v>
      </c>
      <c r="F43" s="69"/>
      <c r="G43" s="69">
        <f t="shared" si="0"/>
        <v>0</v>
      </c>
      <c r="H43" s="70"/>
      <c r="I43" s="70"/>
      <c r="J43" s="70"/>
      <c r="K43" s="70"/>
      <c r="L43" s="70"/>
      <c r="M43" s="70"/>
    </row>
    <row r="44" spans="1:13">
      <c r="A44" s="2">
        <v>38</v>
      </c>
      <c r="B44" s="69"/>
      <c r="C44" s="72" t="s">
        <v>181</v>
      </c>
      <c r="D44" s="67">
        <v>8</v>
      </c>
      <c r="E44" s="67" t="s">
        <v>57</v>
      </c>
      <c r="F44" s="69"/>
      <c r="G44" s="69">
        <f t="shared" si="0"/>
        <v>0</v>
      </c>
      <c r="H44" s="70"/>
      <c r="I44" s="70"/>
      <c r="J44" s="70"/>
      <c r="K44" s="70"/>
      <c r="L44" s="70"/>
      <c r="M44" s="70"/>
    </row>
    <row r="45" spans="1:13">
      <c r="A45" s="2">
        <v>39</v>
      </c>
      <c r="B45" s="69"/>
      <c r="C45" s="72" t="s">
        <v>182</v>
      </c>
      <c r="D45" s="67">
        <v>2</v>
      </c>
      <c r="E45" s="67" t="s">
        <v>57</v>
      </c>
      <c r="F45" s="69"/>
      <c r="G45" s="69">
        <f t="shared" si="0"/>
        <v>0</v>
      </c>
      <c r="H45" s="70"/>
      <c r="I45" s="70"/>
      <c r="J45" s="70"/>
      <c r="K45" s="70"/>
      <c r="L45" s="70"/>
      <c r="M45" s="70"/>
    </row>
    <row r="46" spans="1:13">
      <c r="A46" s="2">
        <v>40</v>
      </c>
      <c r="B46" s="69"/>
      <c r="C46" s="72" t="s">
        <v>183</v>
      </c>
      <c r="D46" s="67">
        <v>3</v>
      </c>
      <c r="E46" s="67" t="s">
        <v>57</v>
      </c>
      <c r="F46" s="69"/>
      <c r="G46" s="69">
        <f t="shared" si="0"/>
        <v>0</v>
      </c>
      <c r="H46" s="70"/>
      <c r="I46" s="70"/>
      <c r="J46" s="70"/>
      <c r="K46" s="70"/>
      <c r="L46" s="70"/>
      <c r="M46" s="70"/>
    </row>
    <row r="47" spans="1:13">
      <c r="A47" s="2">
        <v>41</v>
      </c>
      <c r="B47" s="69"/>
      <c r="C47" s="72" t="s">
        <v>184</v>
      </c>
      <c r="D47" s="67">
        <v>8</v>
      </c>
      <c r="E47" s="67" t="s">
        <v>57</v>
      </c>
      <c r="F47" s="69"/>
      <c r="G47" s="69">
        <f t="shared" si="0"/>
        <v>0</v>
      </c>
      <c r="H47" s="70"/>
      <c r="I47" s="70"/>
      <c r="J47" s="70"/>
      <c r="K47" s="70"/>
      <c r="L47" s="70"/>
      <c r="M47" s="70"/>
    </row>
    <row r="48" spans="1:13">
      <c r="A48" s="2">
        <v>42</v>
      </c>
      <c r="B48" s="69"/>
      <c r="C48" s="72" t="s">
        <v>185</v>
      </c>
      <c r="D48" s="67">
        <v>3</v>
      </c>
      <c r="E48" s="67" t="s">
        <v>57</v>
      </c>
      <c r="F48" s="69"/>
      <c r="G48" s="69">
        <f t="shared" si="0"/>
        <v>0</v>
      </c>
      <c r="H48" s="70"/>
      <c r="I48" s="70"/>
      <c r="J48" s="70"/>
      <c r="K48" s="70"/>
      <c r="L48" s="70"/>
      <c r="M48" s="70"/>
    </row>
    <row r="49" spans="1:13">
      <c r="A49" s="2">
        <v>43</v>
      </c>
      <c r="B49" s="69"/>
      <c r="C49" s="72" t="s">
        <v>186</v>
      </c>
      <c r="D49" s="67">
        <v>3</v>
      </c>
      <c r="E49" s="67" t="s">
        <v>57</v>
      </c>
      <c r="F49" s="69"/>
      <c r="G49" s="69">
        <f t="shared" si="0"/>
        <v>0</v>
      </c>
      <c r="H49" s="70"/>
      <c r="I49" s="70"/>
      <c r="J49" s="70"/>
      <c r="K49" s="70"/>
      <c r="L49" s="70"/>
      <c r="M49" s="70"/>
    </row>
    <row r="50" spans="1:13">
      <c r="A50" s="2">
        <v>44</v>
      </c>
      <c r="B50" s="69"/>
      <c r="C50" s="72" t="s">
        <v>187</v>
      </c>
      <c r="D50" s="67">
        <v>80</v>
      </c>
      <c r="E50" s="67" t="s">
        <v>57</v>
      </c>
      <c r="F50" s="69"/>
      <c r="G50" s="69">
        <f t="shared" si="0"/>
        <v>0</v>
      </c>
      <c r="H50" s="70"/>
      <c r="I50" s="70"/>
      <c r="J50" s="70"/>
      <c r="K50" s="70"/>
      <c r="L50" s="70"/>
      <c r="M50" s="70"/>
    </row>
    <row r="51" spans="1:13">
      <c r="A51" s="2">
        <v>45</v>
      </c>
      <c r="B51" s="69"/>
      <c r="C51" s="72" t="s">
        <v>188</v>
      </c>
      <c r="D51" s="67">
        <v>2</v>
      </c>
      <c r="E51" s="67" t="s">
        <v>58</v>
      </c>
      <c r="F51" s="69"/>
      <c r="G51" s="69">
        <f t="shared" si="0"/>
        <v>0</v>
      </c>
      <c r="H51" s="70"/>
      <c r="I51" s="70"/>
      <c r="J51" s="70"/>
      <c r="K51" s="70"/>
      <c r="L51" s="70"/>
      <c r="M51" s="70"/>
    </row>
    <row r="52" spans="1:13">
      <c r="A52" s="42">
        <v>46</v>
      </c>
      <c r="B52" s="43"/>
      <c r="C52" s="72" t="s">
        <v>189</v>
      </c>
      <c r="D52" s="44">
        <v>2</v>
      </c>
      <c r="E52" s="67" t="s">
        <v>57</v>
      </c>
      <c r="F52" s="43"/>
      <c r="G52" s="69">
        <f t="shared" si="0"/>
        <v>0</v>
      </c>
      <c r="H52" s="45"/>
      <c r="I52" s="45"/>
      <c r="J52" s="45"/>
      <c r="K52" s="45"/>
      <c r="L52" s="45"/>
      <c r="M52" s="45"/>
    </row>
    <row r="53" spans="1:13">
      <c r="A53" s="46">
        <v>47</v>
      </c>
      <c r="B53" s="69"/>
      <c r="C53" s="72" t="s">
        <v>190</v>
      </c>
      <c r="D53" s="44">
        <v>2</v>
      </c>
      <c r="E53" s="67" t="s">
        <v>57</v>
      </c>
      <c r="F53" s="43"/>
      <c r="G53" s="69">
        <f t="shared" si="0"/>
        <v>0</v>
      </c>
      <c r="H53" s="45"/>
      <c r="I53" s="45"/>
      <c r="J53" s="45"/>
      <c r="K53" s="45"/>
      <c r="L53" s="45"/>
      <c r="M53" s="45"/>
    </row>
    <row r="54" spans="1:13">
      <c r="A54" s="47">
        <v>48</v>
      </c>
      <c r="B54" s="72"/>
      <c r="C54" s="48" t="s">
        <v>191</v>
      </c>
      <c r="D54" s="49">
        <v>3</v>
      </c>
      <c r="E54" s="67" t="s">
        <v>57</v>
      </c>
      <c r="F54" s="72"/>
      <c r="G54" s="69">
        <f t="shared" si="0"/>
        <v>0</v>
      </c>
      <c r="H54" s="45"/>
      <c r="I54" s="45"/>
      <c r="J54" s="45"/>
      <c r="K54" s="45"/>
      <c r="L54" s="45"/>
      <c r="M54" s="45"/>
    </row>
    <row r="55" spans="1:13">
      <c r="A55" s="47">
        <v>49</v>
      </c>
      <c r="B55" s="72"/>
      <c r="C55" s="48" t="s">
        <v>192</v>
      </c>
      <c r="D55" s="49">
        <v>1</v>
      </c>
      <c r="E55" s="67" t="s">
        <v>57</v>
      </c>
      <c r="F55" s="72"/>
      <c r="G55" s="69">
        <f t="shared" si="0"/>
        <v>0</v>
      </c>
      <c r="H55" s="45"/>
      <c r="I55" s="45"/>
      <c r="J55" s="45"/>
      <c r="K55" s="45"/>
      <c r="L55" s="45"/>
      <c r="M55" s="45"/>
    </row>
    <row r="56" spans="1:13">
      <c r="A56" s="47">
        <v>50</v>
      </c>
      <c r="B56" s="72"/>
      <c r="C56" s="48" t="s">
        <v>193</v>
      </c>
      <c r="D56" s="49">
        <v>3</v>
      </c>
      <c r="E56" s="67" t="s">
        <v>57</v>
      </c>
      <c r="F56" s="72"/>
      <c r="G56" s="69">
        <f t="shared" si="0"/>
        <v>0</v>
      </c>
      <c r="H56" s="45"/>
      <c r="I56" s="45"/>
      <c r="J56" s="45"/>
      <c r="K56" s="45"/>
      <c r="L56" s="45"/>
      <c r="M56" s="45"/>
    </row>
    <row r="57" spans="1:13">
      <c r="A57" s="47">
        <v>51</v>
      </c>
      <c r="B57" s="72"/>
      <c r="C57" s="48" t="s">
        <v>194</v>
      </c>
      <c r="D57" s="49">
        <v>5</v>
      </c>
      <c r="E57" s="67" t="s">
        <v>57</v>
      </c>
      <c r="F57" s="72"/>
      <c r="G57" s="69">
        <f t="shared" si="0"/>
        <v>0</v>
      </c>
      <c r="H57" s="45"/>
      <c r="I57" s="45"/>
      <c r="J57" s="45"/>
      <c r="K57" s="45"/>
      <c r="L57" s="45"/>
      <c r="M57" s="45"/>
    </row>
    <row r="58" spans="1:13">
      <c r="A58" s="47">
        <v>52</v>
      </c>
      <c r="B58" s="72"/>
      <c r="C58" s="48" t="s">
        <v>195</v>
      </c>
      <c r="D58" s="49">
        <v>1</v>
      </c>
      <c r="E58" s="67" t="s">
        <v>57</v>
      </c>
      <c r="F58" s="72"/>
      <c r="G58" s="69">
        <f t="shared" si="0"/>
        <v>0</v>
      </c>
      <c r="H58" s="45"/>
      <c r="I58" s="45"/>
      <c r="J58" s="45"/>
      <c r="K58" s="45"/>
      <c r="L58" s="45"/>
      <c r="M58" s="45"/>
    </row>
    <row r="59" spans="1:13">
      <c r="A59" s="50">
        <v>53</v>
      </c>
      <c r="B59" s="72"/>
      <c r="C59" s="72" t="s">
        <v>196</v>
      </c>
      <c r="D59" s="49">
        <v>1</v>
      </c>
      <c r="E59" s="67" t="s">
        <v>57</v>
      </c>
      <c r="F59" s="72"/>
      <c r="G59" s="69">
        <f t="shared" si="0"/>
        <v>0</v>
      </c>
      <c r="H59" s="51"/>
      <c r="I59" s="51"/>
      <c r="J59" s="51"/>
      <c r="K59" s="51"/>
      <c r="L59" s="51"/>
      <c r="M59" s="51"/>
    </row>
    <row r="60" spans="1:13">
      <c r="A60" s="50">
        <v>54</v>
      </c>
      <c r="B60" s="47"/>
      <c r="C60" s="72" t="s">
        <v>197</v>
      </c>
      <c r="D60" s="49">
        <v>1</v>
      </c>
      <c r="E60" s="67" t="s">
        <v>57</v>
      </c>
      <c r="F60" s="72"/>
      <c r="G60" s="69">
        <f t="shared" si="0"/>
        <v>0</v>
      </c>
      <c r="H60" s="51"/>
      <c r="I60" s="51"/>
      <c r="J60" s="51"/>
      <c r="K60" s="51"/>
      <c r="L60" s="51"/>
      <c r="M60" s="51"/>
    </row>
    <row r="61" spans="1:13">
      <c r="A61" s="50">
        <v>55</v>
      </c>
      <c r="B61" s="47"/>
      <c r="C61" s="72" t="s">
        <v>198</v>
      </c>
      <c r="D61" s="49">
        <v>2</v>
      </c>
      <c r="E61" s="67" t="s">
        <v>57</v>
      </c>
      <c r="F61" s="72"/>
      <c r="G61" s="69">
        <f t="shared" si="0"/>
        <v>0</v>
      </c>
      <c r="H61" s="51"/>
      <c r="I61" s="51"/>
      <c r="J61" s="51"/>
      <c r="K61" s="51"/>
      <c r="L61" s="51"/>
      <c r="M61" s="51"/>
    </row>
    <row r="62" spans="1:13">
      <c r="A62" s="50">
        <v>56</v>
      </c>
      <c r="B62" s="47"/>
      <c r="C62" s="72" t="s">
        <v>199</v>
      </c>
      <c r="D62" s="49">
        <v>2</v>
      </c>
      <c r="E62" s="67" t="s">
        <v>57</v>
      </c>
      <c r="F62" s="72"/>
      <c r="G62" s="69">
        <f t="shared" si="0"/>
        <v>0</v>
      </c>
      <c r="H62" s="51"/>
      <c r="I62" s="51"/>
      <c r="J62" s="51"/>
      <c r="K62" s="51"/>
      <c r="L62" s="51"/>
      <c r="M62" s="51"/>
    </row>
    <row r="63" spans="1:13">
      <c r="A63" s="50">
        <v>57</v>
      </c>
      <c r="B63" s="47"/>
      <c r="C63" s="72" t="s">
        <v>200</v>
      </c>
      <c r="D63" s="49">
        <v>1</v>
      </c>
      <c r="E63" s="67" t="s">
        <v>57</v>
      </c>
      <c r="F63" s="72"/>
      <c r="G63" s="69">
        <f t="shared" si="0"/>
        <v>0</v>
      </c>
      <c r="H63" s="51"/>
      <c r="I63" s="51"/>
      <c r="J63" s="51"/>
      <c r="K63" s="51"/>
      <c r="L63" s="51"/>
      <c r="M63" s="51"/>
    </row>
    <row r="64" spans="1:13">
      <c r="A64" s="50">
        <v>58</v>
      </c>
      <c r="B64" s="47"/>
      <c r="C64" s="72" t="s">
        <v>201</v>
      </c>
      <c r="D64" s="49">
        <v>1</v>
      </c>
      <c r="E64" s="67" t="s">
        <v>57</v>
      </c>
      <c r="F64" s="72"/>
      <c r="G64" s="69">
        <f t="shared" si="0"/>
        <v>0</v>
      </c>
      <c r="H64" s="51"/>
      <c r="I64" s="51"/>
      <c r="J64" s="51"/>
      <c r="K64" s="51"/>
      <c r="L64" s="51"/>
      <c r="M64" s="51"/>
    </row>
    <row r="65" spans="1:13">
      <c r="A65" s="50">
        <v>59</v>
      </c>
      <c r="B65" s="47"/>
      <c r="C65" s="72" t="s">
        <v>202</v>
      </c>
      <c r="D65" s="49">
        <v>5</v>
      </c>
      <c r="E65" s="67" t="s">
        <v>57</v>
      </c>
      <c r="F65" s="72"/>
      <c r="G65" s="69">
        <f t="shared" si="0"/>
        <v>0</v>
      </c>
      <c r="H65" s="51"/>
      <c r="I65" s="51"/>
      <c r="J65" s="51"/>
      <c r="K65" s="51"/>
      <c r="L65" s="51"/>
      <c r="M65" s="51"/>
    </row>
    <row r="66" spans="1:13">
      <c r="A66" s="50">
        <v>60</v>
      </c>
      <c r="B66" s="47"/>
      <c r="C66" s="72" t="s">
        <v>203</v>
      </c>
      <c r="D66" s="49">
        <v>2</v>
      </c>
      <c r="E66" s="67" t="s">
        <v>57</v>
      </c>
      <c r="F66" s="72"/>
      <c r="G66" s="69">
        <f t="shared" si="0"/>
        <v>0</v>
      </c>
      <c r="H66" s="51"/>
      <c r="I66" s="51"/>
      <c r="J66" s="51"/>
      <c r="K66" s="51"/>
      <c r="L66" s="51"/>
      <c r="M66" s="51"/>
    </row>
    <row r="67" spans="1:13">
      <c r="A67" s="50">
        <v>61</v>
      </c>
      <c r="B67" s="47"/>
      <c r="C67" s="72" t="s">
        <v>204</v>
      </c>
      <c r="D67" s="49">
        <v>1</v>
      </c>
      <c r="E67" s="67" t="s">
        <v>57</v>
      </c>
      <c r="F67" s="72"/>
      <c r="G67" s="69">
        <f t="shared" si="0"/>
        <v>0</v>
      </c>
      <c r="H67" s="51"/>
      <c r="I67" s="51"/>
      <c r="J67" s="51"/>
      <c r="K67" s="51"/>
      <c r="L67" s="51"/>
      <c r="M67" s="51"/>
    </row>
    <row r="68" spans="1:13">
      <c r="A68" s="50">
        <v>62</v>
      </c>
      <c r="B68" s="47"/>
      <c r="C68" s="72" t="s">
        <v>205</v>
      </c>
      <c r="D68" s="49">
        <v>1</v>
      </c>
      <c r="E68" s="67" t="s">
        <v>57</v>
      </c>
      <c r="F68" s="72"/>
      <c r="G68" s="69">
        <f t="shared" si="0"/>
        <v>0</v>
      </c>
      <c r="H68" s="51"/>
      <c r="I68" s="51"/>
      <c r="J68" s="51"/>
      <c r="K68" s="51"/>
      <c r="L68" s="51"/>
      <c r="M68" s="51"/>
    </row>
    <row r="69" spans="1:13">
      <c r="A69" s="50">
        <v>63</v>
      </c>
      <c r="B69" s="47"/>
      <c r="C69" s="72" t="s">
        <v>206</v>
      </c>
      <c r="D69" s="49">
        <v>1</v>
      </c>
      <c r="E69" s="67" t="s">
        <v>57</v>
      </c>
      <c r="F69" s="72"/>
      <c r="G69" s="69">
        <f t="shared" si="0"/>
        <v>0</v>
      </c>
      <c r="H69" s="51"/>
      <c r="I69" s="51"/>
      <c r="J69" s="51"/>
      <c r="K69" s="51"/>
      <c r="L69" s="51"/>
      <c r="M69" s="51"/>
    </row>
    <row r="70" spans="1:13">
      <c r="A70" s="50">
        <v>64</v>
      </c>
      <c r="B70" s="47"/>
      <c r="C70" s="72" t="s">
        <v>207</v>
      </c>
      <c r="D70" s="49">
        <v>1</v>
      </c>
      <c r="E70" s="67" t="s">
        <v>57</v>
      </c>
      <c r="F70" s="72"/>
      <c r="G70" s="69">
        <f t="shared" si="0"/>
        <v>0</v>
      </c>
      <c r="H70" s="51"/>
      <c r="I70" s="51"/>
      <c r="J70" s="51"/>
      <c r="K70" s="51"/>
      <c r="L70" s="51"/>
      <c r="M70" s="51"/>
    </row>
    <row r="71" spans="1:13">
      <c r="A71" s="50">
        <v>65</v>
      </c>
      <c r="B71" s="47"/>
      <c r="C71" s="72" t="s">
        <v>208</v>
      </c>
      <c r="D71" s="49">
        <v>1</v>
      </c>
      <c r="E71" s="67" t="s">
        <v>57</v>
      </c>
      <c r="F71" s="72"/>
      <c r="G71" s="69">
        <f t="shared" si="0"/>
        <v>0</v>
      </c>
      <c r="H71" s="51"/>
      <c r="I71" s="51"/>
      <c r="J71" s="51"/>
      <c r="K71" s="51"/>
      <c r="L71" s="51"/>
      <c r="M71" s="51"/>
    </row>
    <row r="72" spans="1:13">
      <c r="A72" s="50">
        <v>66</v>
      </c>
      <c r="B72" s="47"/>
      <c r="C72" s="72" t="s">
        <v>209</v>
      </c>
      <c r="D72" s="49">
        <v>1</v>
      </c>
      <c r="E72" s="67" t="s">
        <v>57</v>
      </c>
      <c r="F72" s="72"/>
      <c r="G72" s="69">
        <f t="shared" ref="G72:G87" si="1">+F72*D72</f>
        <v>0</v>
      </c>
      <c r="H72" s="51"/>
      <c r="I72" s="51"/>
      <c r="J72" s="51"/>
      <c r="K72" s="51"/>
      <c r="L72" s="51"/>
      <c r="M72" s="51"/>
    </row>
    <row r="73" spans="1:13">
      <c r="A73" s="50">
        <v>67</v>
      </c>
      <c r="B73" s="47"/>
      <c r="C73" s="72" t="s">
        <v>210</v>
      </c>
      <c r="D73" s="49">
        <v>1</v>
      </c>
      <c r="E73" s="67" t="s">
        <v>57</v>
      </c>
      <c r="F73" s="72"/>
      <c r="G73" s="69">
        <f t="shared" si="1"/>
        <v>0</v>
      </c>
      <c r="H73" s="51"/>
      <c r="I73" s="51"/>
      <c r="J73" s="51"/>
      <c r="K73" s="51"/>
      <c r="L73" s="51"/>
      <c r="M73" s="51"/>
    </row>
    <row r="74" spans="1:13">
      <c r="A74" s="50">
        <v>68</v>
      </c>
      <c r="B74" s="47"/>
      <c r="C74" s="72" t="s">
        <v>211</v>
      </c>
      <c r="D74" s="49">
        <v>2</v>
      </c>
      <c r="E74" s="67" t="s">
        <v>57</v>
      </c>
      <c r="F74" s="72"/>
      <c r="G74" s="69">
        <f t="shared" si="1"/>
        <v>0</v>
      </c>
      <c r="H74" s="51"/>
      <c r="I74" s="51"/>
      <c r="J74" s="51"/>
      <c r="K74" s="51"/>
      <c r="L74" s="51"/>
      <c r="M74" s="51"/>
    </row>
    <row r="75" spans="1:13">
      <c r="A75" s="50">
        <v>69</v>
      </c>
      <c r="B75" s="47"/>
      <c r="C75" s="72" t="s">
        <v>212</v>
      </c>
      <c r="D75" s="49">
        <v>6</v>
      </c>
      <c r="E75" s="67" t="s">
        <v>57</v>
      </c>
      <c r="F75" s="72"/>
      <c r="G75" s="69">
        <f t="shared" si="1"/>
        <v>0</v>
      </c>
      <c r="H75" s="51"/>
      <c r="I75" s="51"/>
      <c r="J75" s="51"/>
      <c r="K75" s="51"/>
      <c r="L75" s="51"/>
      <c r="M75" s="51"/>
    </row>
    <row r="76" spans="1:13">
      <c r="A76" s="50">
        <v>70</v>
      </c>
      <c r="B76" s="47"/>
      <c r="C76" s="72" t="s">
        <v>213</v>
      </c>
      <c r="D76" s="49">
        <v>1</v>
      </c>
      <c r="E76" s="67" t="s">
        <v>57</v>
      </c>
      <c r="F76" s="72"/>
      <c r="G76" s="69">
        <f t="shared" si="1"/>
        <v>0</v>
      </c>
      <c r="H76" s="51"/>
      <c r="I76" s="51"/>
      <c r="J76" s="51"/>
      <c r="K76" s="51"/>
      <c r="L76" s="51"/>
      <c r="M76" s="51"/>
    </row>
    <row r="77" spans="1:13">
      <c r="A77" s="50">
        <v>71</v>
      </c>
      <c r="B77" s="47"/>
      <c r="C77" s="72" t="s">
        <v>214</v>
      </c>
      <c r="D77" s="49">
        <v>1</v>
      </c>
      <c r="E77" s="67" t="s">
        <v>57</v>
      </c>
      <c r="F77" s="72"/>
      <c r="G77" s="69">
        <f t="shared" si="1"/>
        <v>0</v>
      </c>
      <c r="H77" s="51"/>
      <c r="I77" s="51"/>
      <c r="J77" s="51"/>
      <c r="K77" s="51"/>
      <c r="L77" s="51"/>
      <c r="M77" s="51"/>
    </row>
    <row r="78" spans="1:13">
      <c r="A78" s="50">
        <v>72</v>
      </c>
      <c r="B78" s="47"/>
      <c r="C78" s="72" t="s">
        <v>215</v>
      </c>
      <c r="D78" s="49">
        <v>1</v>
      </c>
      <c r="E78" s="67" t="s">
        <v>57</v>
      </c>
      <c r="F78" s="72"/>
      <c r="G78" s="69">
        <f t="shared" si="1"/>
        <v>0</v>
      </c>
      <c r="H78" s="51"/>
      <c r="I78" s="51"/>
      <c r="J78" s="51"/>
      <c r="K78" s="51"/>
      <c r="L78" s="51"/>
      <c r="M78" s="51"/>
    </row>
    <row r="79" spans="1:13">
      <c r="A79" s="50">
        <v>73</v>
      </c>
      <c r="B79" s="47"/>
      <c r="C79" s="72" t="s">
        <v>216</v>
      </c>
      <c r="D79" s="49">
        <v>3</v>
      </c>
      <c r="E79" s="67" t="s">
        <v>57</v>
      </c>
      <c r="F79" s="72"/>
      <c r="G79" s="69">
        <f t="shared" si="1"/>
        <v>0</v>
      </c>
      <c r="H79" s="51"/>
      <c r="I79" s="51"/>
      <c r="J79" s="51"/>
      <c r="K79" s="51"/>
      <c r="L79" s="51"/>
      <c r="M79" s="51"/>
    </row>
    <row r="80" spans="1:13">
      <c r="A80" s="50">
        <v>74</v>
      </c>
      <c r="B80" s="47"/>
      <c r="C80" s="72" t="s">
        <v>217</v>
      </c>
      <c r="D80" s="49">
        <v>1</v>
      </c>
      <c r="E80" s="67" t="s">
        <v>57</v>
      </c>
      <c r="F80" s="72"/>
      <c r="G80" s="69">
        <f t="shared" si="1"/>
        <v>0</v>
      </c>
      <c r="H80" s="51"/>
      <c r="I80" s="51"/>
      <c r="J80" s="51"/>
      <c r="K80" s="51"/>
      <c r="L80" s="51"/>
      <c r="M80" s="51"/>
    </row>
    <row r="81" spans="1:13">
      <c r="A81" s="50">
        <v>75</v>
      </c>
      <c r="B81" s="47"/>
      <c r="C81" s="72" t="s">
        <v>218</v>
      </c>
      <c r="D81" s="49">
        <v>1</v>
      </c>
      <c r="E81" s="67" t="s">
        <v>57</v>
      </c>
      <c r="F81" s="72"/>
      <c r="G81" s="69">
        <f t="shared" si="1"/>
        <v>0</v>
      </c>
      <c r="H81" s="51"/>
      <c r="I81" s="51"/>
      <c r="J81" s="51"/>
      <c r="K81" s="51"/>
      <c r="L81" s="51"/>
      <c r="M81" s="51"/>
    </row>
    <row r="82" spans="1:13">
      <c r="A82" s="50">
        <v>76</v>
      </c>
      <c r="B82" s="47"/>
      <c r="C82" s="52" t="s">
        <v>219</v>
      </c>
      <c r="D82" s="49">
        <v>1</v>
      </c>
      <c r="E82" s="67" t="s">
        <v>57</v>
      </c>
      <c r="F82" s="72"/>
      <c r="G82" s="69">
        <f t="shared" si="1"/>
        <v>0</v>
      </c>
      <c r="H82" s="51"/>
      <c r="I82" s="51"/>
      <c r="J82" s="51"/>
      <c r="K82" s="51"/>
      <c r="L82" s="51"/>
      <c r="M82" s="51"/>
    </row>
    <row r="83" spans="1:13">
      <c r="A83" s="50">
        <v>77</v>
      </c>
      <c r="B83" s="47"/>
      <c r="C83" s="52" t="s">
        <v>220</v>
      </c>
      <c r="D83" s="49">
        <v>1</v>
      </c>
      <c r="E83" s="67" t="s">
        <v>57</v>
      </c>
      <c r="F83" s="72"/>
      <c r="G83" s="69">
        <f t="shared" si="1"/>
        <v>0</v>
      </c>
      <c r="H83" s="51"/>
      <c r="I83" s="51"/>
      <c r="J83" s="51"/>
      <c r="K83" s="51"/>
      <c r="L83" s="51"/>
      <c r="M83" s="120"/>
    </row>
    <row r="84" spans="1:13">
      <c r="A84" s="50">
        <v>78</v>
      </c>
      <c r="B84" s="47"/>
      <c r="C84" s="52" t="s">
        <v>221</v>
      </c>
      <c r="D84" s="49">
        <v>1</v>
      </c>
      <c r="E84" s="67" t="s">
        <v>57</v>
      </c>
      <c r="F84" s="72"/>
      <c r="G84" s="69">
        <f t="shared" si="1"/>
        <v>0</v>
      </c>
      <c r="H84" s="51"/>
      <c r="I84" s="51"/>
      <c r="J84" s="51"/>
      <c r="K84" s="51"/>
      <c r="L84" s="51"/>
      <c r="M84" s="120"/>
    </row>
    <row r="85" spans="1:13" s="66" customFormat="1">
      <c r="A85" s="135">
        <v>79</v>
      </c>
      <c r="B85" s="136"/>
      <c r="C85" s="137" t="s">
        <v>327</v>
      </c>
      <c r="D85" s="49">
        <v>5</v>
      </c>
      <c r="E85" s="67" t="s">
        <v>57</v>
      </c>
      <c r="F85" s="72"/>
      <c r="G85" s="69">
        <f t="shared" si="1"/>
        <v>0</v>
      </c>
      <c r="H85" s="51"/>
      <c r="I85" s="51"/>
      <c r="J85" s="51"/>
      <c r="K85" s="51"/>
      <c r="L85" s="51"/>
      <c r="M85" s="51"/>
    </row>
    <row r="86" spans="1:13" s="66" customFormat="1">
      <c r="A86" s="135">
        <v>80</v>
      </c>
      <c r="B86" s="136"/>
      <c r="C86" s="137" t="s">
        <v>328</v>
      </c>
      <c r="D86" s="49">
        <v>1</v>
      </c>
      <c r="E86" s="67" t="s">
        <v>57</v>
      </c>
      <c r="F86" s="72"/>
      <c r="G86" s="69">
        <f t="shared" si="1"/>
        <v>0</v>
      </c>
      <c r="H86" s="51"/>
      <c r="I86" s="51"/>
      <c r="J86" s="51"/>
      <c r="K86" s="51"/>
      <c r="L86" s="51"/>
      <c r="M86" s="51"/>
    </row>
    <row r="87" spans="1:13" s="66" customFormat="1" ht="15.75" thickBot="1">
      <c r="A87" s="138">
        <v>81</v>
      </c>
      <c r="B87" s="139"/>
      <c r="C87" s="140" t="s">
        <v>329</v>
      </c>
      <c r="D87" s="121">
        <v>2</v>
      </c>
      <c r="E87" s="67" t="s">
        <v>57</v>
      </c>
      <c r="F87" s="122"/>
      <c r="G87" s="123">
        <f t="shared" si="1"/>
        <v>0</v>
      </c>
      <c r="H87" s="124"/>
      <c r="I87" s="124"/>
      <c r="J87" s="124"/>
      <c r="K87" s="124"/>
      <c r="L87" s="124"/>
      <c r="M87" s="124"/>
    </row>
    <row r="88" spans="1:13" ht="15.75" thickBot="1">
      <c r="A88" s="40"/>
      <c r="B88" s="74"/>
      <c r="C88" s="75" t="s">
        <v>286</v>
      </c>
      <c r="D88" s="79"/>
      <c r="E88" s="79"/>
      <c r="F88" s="79"/>
      <c r="G88" s="79"/>
      <c r="H88" s="71"/>
      <c r="I88" s="71"/>
      <c r="J88" s="71"/>
      <c r="K88" s="71"/>
      <c r="L88" s="71"/>
      <c r="M88" s="71"/>
    </row>
    <row r="90" spans="1:13">
      <c r="B90" s="78"/>
      <c r="C90" s="78"/>
      <c r="H90" s="55"/>
      <c r="I90" s="55"/>
      <c r="J90" s="55"/>
      <c r="K90" s="55"/>
      <c r="L90" s="55"/>
      <c r="M90" s="55"/>
    </row>
    <row r="91" spans="1:13">
      <c r="B91" s="78"/>
      <c r="C91" s="78"/>
    </row>
    <row r="92" spans="1:13">
      <c r="B92" s="78"/>
      <c r="C92" s="78"/>
    </row>
    <row r="93" spans="1:13">
      <c r="B93" s="78"/>
      <c r="C93" s="78"/>
    </row>
    <row r="94" spans="1:13">
      <c r="B94" s="78"/>
      <c r="C94" s="78"/>
    </row>
    <row r="95" spans="1:13">
      <c r="B95" s="78"/>
      <c r="C95" s="7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58"/>
  <sheetViews>
    <sheetView topLeftCell="A46" workbookViewId="0">
      <selection activeCell="M8" sqref="M8"/>
    </sheetView>
  </sheetViews>
  <sheetFormatPr defaultColWidth="9.140625" defaultRowHeight="15"/>
  <cols>
    <col min="1" max="2" width="9.140625" style="15"/>
    <col min="3" max="3" width="66.140625" style="15" customWidth="1"/>
    <col min="4" max="4" width="9.140625" style="15"/>
    <col min="5" max="5" width="9.140625" style="15" customWidth="1"/>
    <col min="6" max="6" width="15.42578125" style="15" customWidth="1"/>
    <col min="7" max="7" width="19.140625" style="15" customWidth="1"/>
    <col min="8" max="8" width="8.140625" style="66" customWidth="1"/>
    <col min="9" max="13" width="16.5703125" style="66" customWidth="1"/>
    <col min="14" max="16384" width="9.140625" style="15"/>
  </cols>
  <sheetData>
    <row r="2" spans="1:13" s="82" customFormat="1">
      <c r="A2" s="82" t="s">
        <v>281</v>
      </c>
      <c r="H2" s="81"/>
      <c r="I2" s="81"/>
      <c r="J2" s="81"/>
      <c r="K2" s="81"/>
      <c r="L2" s="81"/>
      <c r="M2" s="81"/>
    </row>
    <row r="3" spans="1:13">
      <c r="A3" s="15" t="s">
        <v>324</v>
      </c>
    </row>
    <row r="4" spans="1:13" ht="15.75" thickBot="1"/>
    <row r="5" spans="1:13">
      <c r="A5" s="95" t="s">
        <v>222</v>
      </c>
      <c r="B5" s="149" t="s">
        <v>223</v>
      </c>
      <c r="C5" s="150"/>
      <c r="D5" s="150"/>
      <c r="E5" s="150"/>
      <c r="F5" s="150"/>
      <c r="G5" s="150"/>
      <c r="H5" s="151"/>
      <c r="I5" s="87"/>
      <c r="J5" s="87"/>
      <c r="K5" s="87"/>
      <c r="L5" s="87"/>
      <c r="M5" s="87"/>
    </row>
    <row r="6" spans="1:13" s="91" customFormat="1" ht="50.25" customHeight="1">
      <c r="A6" s="88" t="s">
        <v>0</v>
      </c>
      <c r="B6" s="89" t="s">
        <v>1</v>
      </c>
      <c r="C6" s="89" t="s">
        <v>2</v>
      </c>
      <c r="D6" s="93" t="s">
        <v>282</v>
      </c>
      <c r="E6" s="93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19">
        <v>1</v>
      </c>
      <c r="B7" s="20"/>
      <c r="C7" s="56" t="s">
        <v>224</v>
      </c>
      <c r="D7" s="18">
        <v>2</v>
      </c>
      <c r="E7" s="1" t="s">
        <v>57</v>
      </c>
      <c r="F7" s="20"/>
      <c r="G7" s="20">
        <f>+D7*F7</f>
        <v>0</v>
      </c>
      <c r="H7" s="70"/>
      <c r="I7" s="70"/>
      <c r="J7" s="70"/>
      <c r="K7" s="70"/>
      <c r="L7" s="70"/>
      <c r="M7" s="70"/>
    </row>
    <row r="8" spans="1:13">
      <c r="A8" s="19">
        <v>2</v>
      </c>
      <c r="B8" s="20"/>
      <c r="C8" s="56" t="s">
        <v>225</v>
      </c>
      <c r="D8" s="18">
        <v>5</v>
      </c>
      <c r="E8" s="1" t="s">
        <v>57</v>
      </c>
      <c r="F8" s="20"/>
      <c r="G8" s="20">
        <f t="shared" ref="G8:G58" si="0">+D8*F8</f>
        <v>0</v>
      </c>
      <c r="H8" s="70"/>
      <c r="I8" s="70"/>
      <c r="J8" s="70"/>
      <c r="K8" s="70"/>
      <c r="L8" s="70"/>
      <c r="M8" s="70"/>
    </row>
    <row r="9" spans="1:13">
      <c r="A9" s="19">
        <v>3</v>
      </c>
      <c r="B9" s="20"/>
      <c r="C9" s="56" t="s">
        <v>226</v>
      </c>
      <c r="D9" s="18">
        <v>1</v>
      </c>
      <c r="E9" s="1" t="s">
        <v>57</v>
      </c>
      <c r="F9" s="20"/>
      <c r="G9" s="20">
        <f t="shared" si="0"/>
        <v>0</v>
      </c>
      <c r="H9" s="70"/>
      <c r="I9" s="70"/>
      <c r="J9" s="70"/>
      <c r="K9" s="70"/>
      <c r="L9" s="70"/>
      <c r="M9" s="70"/>
    </row>
    <row r="10" spans="1:13">
      <c r="A10" s="19">
        <v>4</v>
      </c>
      <c r="B10" s="20"/>
      <c r="C10" s="56" t="s">
        <v>227</v>
      </c>
      <c r="D10" s="18">
        <v>3</v>
      </c>
      <c r="E10" s="1" t="s">
        <v>57</v>
      </c>
      <c r="F10" s="20"/>
      <c r="G10" s="20">
        <f t="shared" si="0"/>
        <v>0</v>
      </c>
      <c r="H10" s="70"/>
      <c r="I10" s="70"/>
      <c r="J10" s="70"/>
      <c r="K10" s="70"/>
      <c r="L10" s="70"/>
      <c r="M10" s="70"/>
    </row>
    <row r="11" spans="1:13">
      <c r="A11" s="19">
        <v>5</v>
      </c>
      <c r="B11" s="20"/>
      <c r="C11" s="56" t="s">
        <v>228</v>
      </c>
      <c r="D11" s="18">
        <v>3</v>
      </c>
      <c r="E11" s="1" t="s">
        <v>57</v>
      </c>
      <c r="F11" s="20"/>
      <c r="G11" s="20">
        <f t="shared" si="0"/>
        <v>0</v>
      </c>
      <c r="H11" s="70"/>
      <c r="I11" s="70"/>
      <c r="J11" s="70"/>
      <c r="K11" s="70"/>
      <c r="L11" s="70"/>
      <c r="M11" s="70"/>
    </row>
    <row r="12" spans="1:13">
      <c r="A12" s="19">
        <v>6</v>
      </c>
      <c r="B12" s="20"/>
      <c r="C12" s="56" t="s">
        <v>229</v>
      </c>
      <c r="D12" s="18">
        <v>1</v>
      </c>
      <c r="E12" s="1" t="s">
        <v>57</v>
      </c>
      <c r="F12" s="20"/>
      <c r="G12" s="20">
        <f t="shared" si="0"/>
        <v>0</v>
      </c>
      <c r="H12" s="70"/>
      <c r="I12" s="70"/>
      <c r="J12" s="70"/>
      <c r="K12" s="70"/>
      <c r="L12" s="70"/>
      <c r="M12" s="70"/>
    </row>
    <row r="13" spans="1:13">
      <c r="A13" s="19">
        <v>7</v>
      </c>
      <c r="B13" s="20"/>
      <c r="C13" s="56" t="s">
        <v>230</v>
      </c>
      <c r="D13" s="18">
        <v>3</v>
      </c>
      <c r="E13" s="1" t="s">
        <v>57</v>
      </c>
      <c r="F13" s="20"/>
      <c r="G13" s="20">
        <f t="shared" si="0"/>
        <v>0</v>
      </c>
      <c r="H13" s="70"/>
      <c r="I13" s="70"/>
      <c r="J13" s="70"/>
      <c r="K13" s="70"/>
      <c r="L13" s="70"/>
      <c r="M13" s="70"/>
    </row>
    <row r="14" spans="1:13">
      <c r="A14" s="19">
        <v>8</v>
      </c>
      <c r="B14" s="20"/>
      <c r="C14" s="56" t="s">
        <v>231</v>
      </c>
      <c r="D14" s="18">
        <v>2</v>
      </c>
      <c r="E14" s="1" t="s">
        <v>57</v>
      </c>
      <c r="F14" s="20"/>
      <c r="G14" s="20">
        <f t="shared" si="0"/>
        <v>0</v>
      </c>
      <c r="H14" s="70"/>
      <c r="I14" s="70"/>
      <c r="J14" s="70"/>
      <c r="K14" s="70"/>
      <c r="L14" s="70"/>
      <c r="M14" s="70"/>
    </row>
    <row r="15" spans="1:13">
      <c r="A15" s="19">
        <v>9</v>
      </c>
      <c r="B15" s="20"/>
      <c r="C15" s="56" t="s">
        <v>232</v>
      </c>
      <c r="D15" s="18">
        <v>2</v>
      </c>
      <c r="E15" s="1" t="s">
        <v>57</v>
      </c>
      <c r="F15" s="20"/>
      <c r="G15" s="20">
        <f t="shared" si="0"/>
        <v>0</v>
      </c>
      <c r="H15" s="70"/>
      <c r="I15" s="70"/>
      <c r="J15" s="70"/>
      <c r="K15" s="70"/>
      <c r="L15" s="70"/>
      <c r="M15" s="70"/>
    </row>
    <row r="16" spans="1:13">
      <c r="A16" s="19">
        <v>10</v>
      </c>
      <c r="B16" s="20"/>
      <c r="C16" s="56" t="s">
        <v>233</v>
      </c>
      <c r="D16" s="18">
        <v>2</v>
      </c>
      <c r="E16" s="1" t="s">
        <v>57</v>
      </c>
      <c r="F16" s="20"/>
      <c r="G16" s="20">
        <f t="shared" si="0"/>
        <v>0</v>
      </c>
      <c r="H16" s="70"/>
      <c r="I16" s="70"/>
      <c r="J16" s="70"/>
      <c r="K16" s="70"/>
      <c r="L16" s="70"/>
      <c r="M16" s="70"/>
    </row>
    <row r="17" spans="1:13">
      <c r="A17" s="19">
        <v>11</v>
      </c>
      <c r="B17" s="20"/>
      <c r="C17" s="56" t="s">
        <v>234</v>
      </c>
      <c r="D17" s="18">
        <v>2</v>
      </c>
      <c r="E17" s="1" t="s">
        <v>57</v>
      </c>
      <c r="F17" s="20"/>
      <c r="G17" s="20">
        <f t="shared" si="0"/>
        <v>0</v>
      </c>
      <c r="H17" s="70"/>
      <c r="I17" s="70"/>
      <c r="J17" s="70"/>
      <c r="K17" s="70"/>
      <c r="L17" s="70"/>
      <c r="M17" s="70"/>
    </row>
    <row r="18" spans="1:13">
      <c r="A18" s="19">
        <v>12</v>
      </c>
      <c r="B18" s="20"/>
      <c r="C18" s="56" t="s">
        <v>235</v>
      </c>
      <c r="D18" s="18">
        <v>8</v>
      </c>
      <c r="E18" s="1" t="s">
        <v>57</v>
      </c>
      <c r="F18" s="20"/>
      <c r="G18" s="20">
        <f t="shared" si="0"/>
        <v>0</v>
      </c>
      <c r="H18" s="70"/>
      <c r="I18" s="70"/>
      <c r="J18" s="70"/>
      <c r="K18" s="70"/>
      <c r="L18" s="70"/>
      <c r="M18" s="70"/>
    </row>
    <row r="19" spans="1:13">
      <c r="A19" s="19">
        <v>13</v>
      </c>
      <c r="B19" s="20"/>
      <c r="C19" s="56" t="s">
        <v>236</v>
      </c>
      <c r="D19" s="18">
        <v>6</v>
      </c>
      <c r="E19" s="1" t="s">
        <v>57</v>
      </c>
      <c r="F19" s="20"/>
      <c r="G19" s="20">
        <f t="shared" si="0"/>
        <v>0</v>
      </c>
      <c r="H19" s="70"/>
      <c r="I19" s="70"/>
      <c r="J19" s="70"/>
      <c r="K19" s="70"/>
      <c r="L19" s="70"/>
      <c r="M19" s="70"/>
    </row>
    <row r="20" spans="1:13">
      <c r="A20" s="19">
        <v>14</v>
      </c>
      <c r="B20" s="20"/>
      <c r="C20" s="56" t="s">
        <v>237</v>
      </c>
      <c r="D20" s="18">
        <v>12</v>
      </c>
      <c r="E20" s="1" t="s">
        <v>57</v>
      </c>
      <c r="F20" s="20"/>
      <c r="G20" s="20">
        <f t="shared" si="0"/>
        <v>0</v>
      </c>
      <c r="H20" s="70"/>
      <c r="I20" s="70"/>
      <c r="J20" s="70"/>
      <c r="K20" s="70"/>
      <c r="L20" s="70"/>
      <c r="M20" s="70"/>
    </row>
    <row r="21" spans="1:13">
      <c r="A21" s="19">
        <v>15</v>
      </c>
      <c r="B21" s="20"/>
      <c r="C21" s="56" t="s">
        <v>238</v>
      </c>
      <c r="D21" s="18">
        <v>1</v>
      </c>
      <c r="E21" s="1" t="s">
        <v>57</v>
      </c>
      <c r="F21" s="20"/>
      <c r="G21" s="20">
        <f t="shared" si="0"/>
        <v>0</v>
      </c>
      <c r="H21" s="70"/>
      <c r="I21" s="70"/>
      <c r="J21" s="70"/>
      <c r="K21" s="70"/>
      <c r="L21" s="70"/>
      <c r="M21" s="70"/>
    </row>
    <row r="22" spans="1:13">
      <c r="A22" s="19">
        <v>16</v>
      </c>
      <c r="B22" s="20"/>
      <c r="C22" s="56" t="s">
        <v>239</v>
      </c>
      <c r="D22" s="18">
        <v>6</v>
      </c>
      <c r="E22" s="1" t="s">
        <v>57</v>
      </c>
      <c r="F22" s="20"/>
      <c r="G22" s="20">
        <f t="shared" si="0"/>
        <v>0</v>
      </c>
      <c r="H22" s="70"/>
      <c r="I22" s="70"/>
      <c r="J22" s="70"/>
      <c r="K22" s="70"/>
      <c r="L22" s="70"/>
      <c r="M22" s="70"/>
    </row>
    <row r="23" spans="1:13">
      <c r="A23" s="19">
        <v>17</v>
      </c>
      <c r="B23" s="20"/>
      <c r="C23" s="56" t="s">
        <v>240</v>
      </c>
      <c r="D23" s="18">
        <v>10</v>
      </c>
      <c r="E23" s="1" t="s">
        <v>57</v>
      </c>
      <c r="F23" s="20"/>
      <c r="G23" s="20">
        <f t="shared" si="0"/>
        <v>0</v>
      </c>
      <c r="H23" s="70"/>
      <c r="I23" s="70"/>
      <c r="J23" s="70"/>
      <c r="K23" s="70"/>
      <c r="L23" s="70"/>
      <c r="M23" s="70"/>
    </row>
    <row r="24" spans="1:13">
      <c r="A24" s="19">
        <v>18</v>
      </c>
      <c r="B24" s="20"/>
      <c r="C24" s="56" t="s">
        <v>241</v>
      </c>
      <c r="D24" s="18">
        <v>2</v>
      </c>
      <c r="E24" s="1" t="s">
        <v>57</v>
      </c>
      <c r="F24" s="20"/>
      <c r="G24" s="20">
        <f t="shared" si="0"/>
        <v>0</v>
      </c>
      <c r="H24" s="70"/>
      <c r="I24" s="70"/>
      <c r="J24" s="70"/>
      <c r="K24" s="70"/>
      <c r="L24" s="70"/>
      <c r="M24" s="70"/>
    </row>
    <row r="25" spans="1:13">
      <c r="A25" s="19">
        <v>19</v>
      </c>
      <c r="B25" s="20"/>
      <c r="C25" s="56" t="s">
        <v>242</v>
      </c>
      <c r="D25" s="18">
        <v>9</v>
      </c>
      <c r="E25" s="1" t="s">
        <v>57</v>
      </c>
      <c r="F25" s="20"/>
      <c r="G25" s="20">
        <f t="shared" si="0"/>
        <v>0</v>
      </c>
      <c r="H25" s="70"/>
      <c r="I25" s="70"/>
      <c r="J25" s="70"/>
      <c r="K25" s="70"/>
      <c r="L25" s="70"/>
      <c r="M25" s="70"/>
    </row>
    <row r="26" spans="1:13">
      <c r="A26" s="19">
        <v>20</v>
      </c>
      <c r="B26" s="20"/>
      <c r="C26" s="56" t="s">
        <v>243</v>
      </c>
      <c r="D26" s="18">
        <v>18</v>
      </c>
      <c r="E26" s="1" t="s">
        <v>57</v>
      </c>
      <c r="F26" s="20"/>
      <c r="G26" s="20">
        <f t="shared" si="0"/>
        <v>0</v>
      </c>
      <c r="H26" s="70"/>
      <c r="I26" s="70"/>
      <c r="J26" s="70"/>
      <c r="K26" s="70"/>
      <c r="L26" s="70"/>
      <c r="M26" s="70"/>
    </row>
    <row r="27" spans="1:13">
      <c r="A27" s="19">
        <v>21</v>
      </c>
      <c r="B27" s="20"/>
      <c r="C27" s="56" t="s">
        <v>244</v>
      </c>
      <c r="D27" s="18">
        <v>2</v>
      </c>
      <c r="E27" s="1" t="s">
        <v>57</v>
      </c>
      <c r="F27" s="20"/>
      <c r="G27" s="20">
        <f t="shared" si="0"/>
        <v>0</v>
      </c>
      <c r="H27" s="70"/>
      <c r="I27" s="70"/>
      <c r="J27" s="70"/>
      <c r="K27" s="70"/>
      <c r="L27" s="70"/>
      <c r="M27" s="70"/>
    </row>
    <row r="28" spans="1:13">
      <c r="A28" s="19">
        <v>22</v>
      </c>
      <c r="B28" s="20"/>
      <c r="C28" s="56" t="s">
        <v>245</v>
      </c>
      <c r="D28" s="18">
        <v>2</v>
      </c>
      <c r="E28" s="1" t="s">
        <v>57</v>
      </c>
      <c r="F28" s="20"/>
      <c r="G28" s="20">
        <f t="shared" si="0"/>
        <v>0</v>
      </c>
      <c r="H28" s="70"/>
      <c r="I28" s="70"/>
      <c r="J28" s="70"/>
      <c r="K28" s="70"/>
      <c r="L28" s="70"/>
      <c r="M28" s="70"/>
    </row>
    <row r="29" spans="1:13">
      <c r="A29" s="19">
        <v>23</v>
      </c>
      <c r="B29" s="20"/>
      <c r="C29" s="56" t="s">
        <v>246</v>
      </c>
      <c r="D29" s="18">
        <v>4</v>
      </c>
      <c r="E29" s="1" t="s">
        <v>57</v>
      </c>
      <c r="F29" s="20"/>
      <c r="G29" s="20">
        <f t="shared" si="0"/>
        <v>0</v>
      </c>
      <c r="H29" s="70"/>
      <c r="I29" s="70"/>
      <c r="J29" s="70"/>
      <c r="K29" s="70"/>
      <c r="L29" s="70"/>
      <c r="M29" s="70"/>
    </row>
    <row r="30" spans="1:13">
      <c r="A30" s="19">
        <v>24</v>
      </c>
      <c r="B30" s="20"/>
      <c r="C30" s="56" t="s">
        <v>247</v>
      </c>
      <c r="D30" s="18">
        <v>1</v>
      </c>
      <c r="E30" s="1" t="s">
        <v>57</v>
      </c>
      <c r="F30" s="20"/>
      <c r="G30" s="20">
        <f t="shared" si="0"/>
        <v>0</v>
      </c>
      <c r="H30" s="70"/>
      <c r="I30" s="70"/>
      <c r="J30" s="70"/>
      <c r="K30" s="70"/>
      <c r="L30" s="70"/>
      <c r="M30" s="70"/>
    </row>
    <row r="31" spans="1:13">
      <c r="A31" s="19">
        <v>25</v>
      </c>
      <c r="B31" s="20"/>
      <c r="C31" s="56" t="s">
        <v>248</v>
      </c>
      <c r="D31" s="18">
        <v>1</v>
      </c>
      <c r="E31" s="1" t="s">
        <v>57</v>
      </c>
      <c r="F31" s="20"/>
      <c r="G31" s="20">
        <f t="shared" si="0"/>
        <v>0</v>
      </c>
      <c r="H31" s="70"/>
      <c r="I31" s="70"/>
      <c r="J31" s="70"/>
      <c r="K31" s="70"/>
      <c r="L31" s="70"/>
      <c r="M31" s="70"/>
    </row>
    <row r="32" spans="1:13">
      <c r="A32" s="19">
        <v>26</v>
      </c>
      <c r="B32" s="20"/>
      <c r="C32" s="56" t="s">
        <v>249</v>
      </c>
      <c r="D32" s="18">
        <v>6</v>
      </c>
      <c r="E32" s="1" t="s">
        <v>57</v>
      </c>
      <c r="F32" s="20"/>
      <c r="G32" s="20">
        <f t="shared" si="0"/>
        <v>0</v>
      </c>
      <c r="H32" s="70"/>
      <c r="I32" s="70"/>
      <c r="J32" s="70"/>
      <c r="K32" s="70"/>
      <c r="L32" s="70"/>
      <c r="M32" s="70"/>
    </row>
    <row r="33" spans="1:13">
      <c r="A33" s="19">
        <v>27</v>
      </c>
      <c r="B33" s="20"/>
      <c r="C33" s="56" t="s">
        <v>250</v>
      </c>
      <c r="D33" s="18">
        <v>4</v>
      </c>
      <c r="E33" s="1" t="s">
        <v>57</v>
      </c>
      <c r="F33" s="20"/>
      <c r="G33" s="20">
        <f t="shared" si="0"/>
        <v>0</v>
      </c>
      <c r="H33" s="70"/>
      <c r="I33" s="70"/>
      <c r="J33" s="70"/>
      <c r="K33" s="70"/>
      <c r="L33" s="70"/>
      <c r="M33" s="70"/>
    </row>
    <row r="34" spans="1:13">
      <c r="A34" s="19">
        <v>28</v>
      </c>
      <c r="B34" s="20"/>
      <c r="C34" s="56" t="s">
        <v>251</v>
      </c>
      <c r="D34" s="18">
        <v>4</v>
      </c>
      <c r="E34" s="1" t="s">
        <v>57</v>
      </c>
      <c r="F34" s="20"/>
      <c r="G34" s="20">
        <f t="shared" si="0"/>
        <v>0</v>
      </c>
      <c r="H34" s="70"/>
      <c r="I34" s="70"/>
      <c r="J34" s="70"/>
      <c r="K34" s="70"/>
      <c r="L34" s="70"/>
      <c r="M34" s="70"/>
    </row>
    <row r="35" spans="1:13">
      <c r="A35" s="19">
        <v>29</v>
      </c>
      <c r="B35" s="20"/>
      <c r="C35" s="56" t="s">
        <v>252</v>
      </c>
      <c r="D35" s="18">
        <v>4</v>
      </c>
      <c r="E35" s="1" t="s">
        <v>57</v>
      </c>
      <c r="F35" s="20"/>
      <c r="G35" s="20">
        <f t="shared" si="0"/>
        <v>0</v>
      </c>
      <c r="H35" s="70"/>
      <c r="I35" s="70"/>
      <c r="J35" s="70"/>
      <c r="K35" s="70"/>
      <c r="L35" s="70"/>
      <c r="M35" s="70"/>
    </row>
    <row r="36" spans="1:13">
      <c r="A36" s="19">
        <v>30</v>
      </c>
      <c r="B36" s="20"/>
      <c r="C36" s="56" t="s">
        <v>253</v>
      </c>
      <c r="D36" s="18">
        <v>1</v>
      </c>
      <c r="E36" s="1" t="s">
        <v>57</v>
      </c>
      <c r="F36" s="20"/>
      <c r="G36" s="20">
        <f t="shared" si="0"/>
        <v>0</v>
      </c>
      <c r="H36" s="70"/>
      <c r="I36" s="70"/>
      <c r="J36" s="70"/>
      <c r="K36" s="70"/>
      <c r="L36" s="70"/>
      <c r="M36" s="70"/>
    </row>
    <row r="37" spans="1:13">
      <c r="A37" s="19">
        <v>31</v>
      </c>
      <c r="B37" s="20"/>
      <c r="C37" s="56" t="s">
        <v>254</v>
      </c>
      <c r="D37" s="18">
        <v>1</v>
      </c>
      <c r="E37" s="1" t="s">
        <v>57</v>
      </c>
      <c r="F37" s="20"/>
      <c r="G37" s="20">
        <f t="shared" si="0"/>
        <v>0</v>
      </c>
      <c r="H37" s="70"/>
      <c r="I37" s="70"/>
      <c r="J37" s="70"/>
      <c r="K37" s="70"/>
      <c r="L37" s="70"/>
      <c r="M37" s="70"/>
    </row>
    <row r="38" spans="1:13">
      <c r="A38" s="19">
        <v>32</v>
      </c>
      <c r="B38" s="20"/>
      <c r="C38" s="57" t="s">
        <v>255</v>
      </c>
      <c r="D38" s="18">
        <v>9</v>
      </c>
      <c r="E38" s="1" t="s">
        <v>57</v>
      </c>
      <c r="F38" s="20"/>
      <c r="G38" s="20">
        <f t="shared" si="0"/>
        <v>0</v>
      </c>
      <c r="H38" s="70"/>
      <c r="I38" s="70"/>
      <c r="J38" s="70"/>
      <c r="K38" s="70"/>
      <c r="L38" s="70"/>
      <c r="M38" s="70"/>
    </row>
    <row r="39" spans="1:13">
      <c r="A39" s="19">
        <v>33</v>
      </c>
      <c r="B39" s="20"/>
      <c r="C39" s="56" t="s">
        <v>256</v>
      </c>
      <c r="D39" s="18">
        <v>18</v>
      </c>
      <c r="E39" s="1" t="s">
        <v>57</v>
      </c>
      <c r="F39" s="20"/>
      <c r="G39" s="20">
        <f t="shared" si="0"/>
        <v>0</v>
      </c>
      <c r="H39" s="70"/>
      <c r="I39" s="70"/>
      <c r="J39" s="70"/>
      <c r="K39" s="70"/>
      <c r="L39" s="70"/>
      <c r="M39" s="70"/>
    </row>
    <row r="40" spans="1:13">
      <c r="A40" s="19">
        <v>34</v>
      </c>
      <c r="B40" s="20"/>
      <c r="C40" s="56" t="s">
        <v>257</v>
      </c>
      <c r="D40" s="18">
        <v>1</v>
      </c>
      <c r="E40" s="1" t="s">
        <v>57</v>
      </c>
      <c r="F40" s="20"/>
      <c r="G40" s="20">
        <f t="shared" si="0"/>
        <v>0</v>
      </c>
      <c r="H40" s="70"/>
      <c r="I40" s="70"/>
      <c r="J40" s="70"/>
      <c r="K40" s="70"/>
      <c r="L40" s="70"/>
      <c r="M40" s="70"/>
    </row>
    <row r="41" spans="1:13">
      <c r="A41" s="19">
        <v>35</v>
      </c>
      <c r="B41" s="20"/>
      <c r="C41" s="56" t="s">
        <v>258</v>
      </c>
      <c r="D41" s="18">
        <v>2</v>
      </c>
      <c r="E41" s="1" t="s">
        <v>57</v>
      </c>
      <c r="F41" s="20"/>
      <c r="G41" s="20">
        <f t="shared" si="0"/>
        <v>0</v>
      </c>
      <c r="H41" s="70"/>
      <c r="I41" s="70"/>
      <c r="J41" s="70"/>
      <c r="K41" s="70"/>
      <c r="L41" s="70"/>
      <c r="M41" s="70"/>
    </row>
    <row r="42" spans="1:13">
      <c r="A42" s="19">
        <v>36</v>
      </c>
      <c r="B42" s="20"/>
      <c r="C42" s="56" t="s">
        <v>259</v>
      </c>
      <c r="D42" s="18">
        <v>4</v>
      </c>
      <c r="E42" s="1" t="s">
        <v>57</v>
      </c>
      <c r="F42" s="20"/>
      <c r="G42" s="20">
        <f t="shared" si="0"/>
        <v>0</v>
      </c>
      <c r="H42" s="70"/>
      <c r="I42" s="70"/>
      <c r="J42" s="70"/>
      <c r="K42" s="70"/>
      <c r="L42" s="70"/>
      <c r="M42" s="70"/>
    </row>
    <row r="43" spans="1:13">
      <c r="A43" s="19">
        <v>37</v>
      </c>
      <c r="B43" s="20"/>
      <c r="C43" s="56" t="s">
        <v>260</v>
      </c>
      <c r="D43" s="18">
        <v>4</v>
      </c>
      <c r="E43" s="1" t="s">
        <v>58</v>
      </c>
      <c r="F43" s="20"/>
      <c r="G43" s="20">
        <f t="shared" si="0"/>
        <v>0</v>
      </c>
      <c r="H43" s="70"/>
      <c r="I43" s="70"/>
      <c r="J43" s="70"/>
      <c r="K43" s="70"/>
      <c r="L43" s="70"/>
      <c r="M43" s="70"/>
    </row>
    <row r="44" spans="1:13">
      <c r="A44" s="19">
        <v>38</v>
      </c>
      <c r="B44" s="20"/>
      <c r="C44" s="56" t="s">
        <v>261</v>
      </c>
      <c r="D44" s="18">
        <v>3</v>
      </c>
      <c r="E44" s="1" t="s">
        <v>57</v>
      </c>
      <c r="F44" s="20"/>
      <c r="G44" s="20">
        <f t="shared" si="0"/>
        <v>0</v>
      </c>
      <c r="H44" s="70"/>
      <c r="I44" s="70"/>
      <c r="J44" s="70"/>
      <c r="K44" s="70"/>
      <c r="L44" s="70"/>
      <c r="M44" s="70"/>
    </row>
    <row r="45" spans="1:13">
      <c r="A45" s="19">
        <v>39</v>
      </c>
      <c r="B45" s="20"/>
      <c r="C45" s="56" t="s">
        <v>262</v>
      </c>
      <c r="D45" s="18">
        <v>1</v>
      </c>
      <c r="E45" s="1" t="s">
        <v>57</v>
      </c>
      <c r="F45" s="20"/>
      <c r="G45" s="20">
        <f t="shared" si="0"/>
        <v>0</v>
      </c>
      <c r="H45" s="70"/>
      <c r="I45" s="70"/>
      <c r="J45" s="70"/>
      <c r="K45" s="70"/>
      <c r="L45" s="70"/>
      <c r="M45" s="70"/>
    </row>
    <row r="46" spans="1:13">
      <c r="A46" s="19">
        <v>40</v>
      </c>
      <c r="B46" s="20"/>
      <c r="C46" s="56" t="s">
        <v>263</v>
      </c>
      <c r="D46" s="18">
        <v>1</v>
      </c>
      <c r="E46" s="1" t="s">
        <v>57</v>
      </c>
      <c r="F46" s="20"/>
      <c r="G46" s="20">
        <f t="shared" si="0"/>
        <v>0</v>
      </c>
      <c r="H46" s="70"/>
      <c r="I46" s="70"/>
      <c r="J46" s="70"/>
      <c r="K46" s="70"/>
      <c r="L46" s="70"/>
      <c r="M46" s="70"/>
    </row>
    <row r="47" spans="1:13">
      <c r="A47" s="19">
        <v>41</v>
      </c>
      <c r="B47" s="20"/>
      <c r="C47" s="56" t="s">
        <v>264</v>
      </c>
      <c r="D47" s="18">
        <v>2</v>
      </c>
      <c r="E47" s="1" t="s">
        <v>57</v>
      </c>
      <c r="F47" s="20"/>
      <c r="G47" s="20">
        <f t="shared" si="0"/>
        <v>0</v>
      </c>
      <c r="H47" s="70"/>
      <c r="I47" s="70"/>
      <c r="J47" s="70"/>
      <c r="K47" s="70"/>
      <c r="L47" s="70"/>
      <c r="M47" s="70"/>
    </row>
    <row r="48" spans="1:13">
      <c r="A48" s="19">
        <v>42</v>
      </c>
      <c r="B48" s="20"/>
      <c r="C48" s="56" t="s">
        <v>265</v>
      </c>
      <c r="D48" s="18">
        <v>1</v>
      </c>
      <c r="E48" s="1" t="s">
        <v>57</v>
      </c>
      <c r="F48" s="20"/>
      <c r="G48" s="20">
        <f t="shared" si="0"/>
        <v>0</v>
      </c>
      <c r="H48" s="70"/>
      <c r="I48" s="70"/>
      <c r="J48" s="70"/>
      <c r="K48" s="70"/>
      <c r="L48" s="70"/>
      <c r="M48" s="70"/>
    </row>
    <row r="49" spans="1:13">
      <c r="A49" s="19">
        <v>43</v>
      </c>
      <c r="B49" s="20"/>
      <c r="C49" s="56" t="s">
        <v>266</v>
      </c>
      <c r="D49" s="18">
        <v>2</v>
      </c>
      <c r="E49" s="1" t="s">
        <v>57</v>
      </c>
      <c r="F49" s="20"/>
      <c r="G49" s="20">
        <f t="shared" si="0"/>
        <v>0</v>
      </c>
      <c r="H49" s="70"/>
      <c r="I49" s="70"/>
      <c r="J49" s="70"/>
      <c r="K49" s="70"/>
      <c r="L49" s="70"/>
      <c r="M49" s="70"/>
    </row>
    <row r="50" spans="1:13">
      <c r="A50" s="19">
        <v>44</v>
      </c>
      <c r="B50" s="20"/>
      <c r="C50" s="56" t="s">
        <v>267</v>
      </c>
      <c r="D50" s="18">
        <v>4</v>
      </c>
      <c r="E50" s="1" t="s">
        <v>57</v>
      </c>
      <c r="F50" s="20"/>
      <c r="G50" s="20">
        <f t="shared" si="0"/>
        <v>0</v>
      </c>
      <c r="H50" s="70"/>
      <c r="I50" s="70"/>
      <c r="J50" s="70"/>
      <c r="K50" s="70"/>
      <c r="L50" s="70"/>
      <c r="M50" s="70"/>
    </row>
    <row r="51" spans="1:13">
      <c r="A51" s="19">
        <v>45</v>
      </c>
      <c r="B51" s="20"/>
      <c r="C51" s="56" t="s">
        <v>268</v>
      </c>
      <c r="D51" s="18">
        <v>6</v>
      </c>
      <c r="E51" s="1" t="s">
        <v>57</v>
      </c>
      <c r="F51" s="20"/>
      <c r="G51" s="20">
        <f t="shared" si="0"/>
        <v>0</v>
      </c>
      <c r="H51" s="70"/>
      <c r="I51" s="70"/>
      <c r="J51" s="70"/>
      <c r="K51" s="70"/>
      <c r="L51" s="70"/>
      <c r="M51" s="70"/>
    </row>
    <row r="52" spans="1:13">
      <c r="A52" s="58">
        <v>46</v>
      </c>
      <c r="B52" s="20"/>
      <c r="C52" s="56" t="s">
        <v>269</v>
      </c>
      <c r="D52" s="18">
        <v>2</v>
      </c>
      <c r="E52" s="1" t="s">
        <v>57</v>
      </c>
      <c r="F52" s="20"/>
      <c r="G52" s="20">
        <f t="shared" si="0"/>
        <v>0</v>
      </c>
      <c r="H52" s="45"/>
      <c r="I52" s="45"/>
      <c r="J52" s="45"/>
      <c r="K52" s="45"/>
      <c r="L52" s="45"/>
      <c r="M52" s="45"/>
    </row>
    <row r="53" spans="1:13">
      <c r="A53" s="59">
        <v>47</v>
      </c>
      <c r="B53" s="60"/>
      <c r="C53" s="56" t="s">
        <v>270</v>
      </c>
      <c r="D53" s="18">
        <v>5</v>
      </c>
      <c r="E53" s="1" t="s">
        <v>57</v>
      </c>
      <c r="F53" s="60"/>
      <c r="G53" s="20">
        <f t="shared" si="0"/>
        <v>0</v>
      </c>
      <c r="H53" s="45"/>
      <c r="I53" s="45"/>
      <c r="J53" s="45"/>
      <c r="K53" s="45"/>
      <c r="L53" s="45"/>
      <c r="M53" s="45"/>
    </row>
    <row r="54" spans="1:13">
      <c r="A54" s="61">
        <v>48</v>
      </c>
      <c r="B54" s="20"/>
      <c r="C54" s="56" t="s">
        <v>271</v>
      </c>
      <c r="D54" s="62">
        <v>2</v>
      </c>
      <c r="E54" s="1" t="s">
        <v>57</v>
      </c>
      <c r="F54" s="60"/>
      <c r="G54" s="20">
        <f t="shared" si="0"/>
        <v>0</v>
      </c>
      <c r="H54" s="45"/>
      <c r="I54" s="45"/>
      <c r="J54" s="45"/>
      <c r="K54" s="45"/>
      <c r="L54" s="45"/>
      <c r="M54" s="45"/>
    </row>
    <row r="55" spans="1:13">
      <c r="A55" s="63">
        <v>49</v>
      </c>
      <c r="B55" s="21"/>
      <c r="C55" s="56" t="s">
        <v>272</v>
      </c>
      <c r="D55" s="62">
        <v>2</v>
      </c>
      <c r="E55" s="1" t="s">
        <v>57</v>
      </c>
      <c r="F55" s="21"/>
      <c r="G55" s="20">
        <f t="shared" si="0"/>
        <v>0</v>
      </c>
      <c r="H55" s="45"/>
      <c r="I55" s="45"/>
      <c r="J55" s="45"/>
      <c r="K55" s="45"/>
      <c r="L55" s="45"/>
      <c r="M55" s="45"/>
    </row>
    <row r="56" spans="1:13">
      <c r="A56" s="63">
        <v>50</v>
      </c>
      <c r="B56" s="22"/>
      <c r="C56" s="56" t="s">
        <v>273</v>
      </c>
      <c r="D56" s="64">
        <v>1</v>
      </c>
      <c r="E56" s="1" t="s">
        <v>57</v>
      </c>
      <c r="F56" s="22"/>
      <c r="G56" s="20">
        <f t="shared" si="0"/>
        <v>0</v>
      </c>
      <c r="H56" s="45"/>
      <c r="I56" s="45"/>
      <c r="J56" s="45"/>
      <c r="K56" s="45"/>
      <c r="L56" s="45"/>
      <c r="M56" s="45"/>
    </row>
    <row r="57" spans="1:13" ht="15.75" thickBot="1">
      <c r="A57" s="63">
        <v>51</v>
      </c>
      <c r="B57" s="22"/>
      <c r="C57" s="56" t="s">
        <v>274</v>
      </c>
      <c r="D57" s="65">
        <v>6</v>
      </c>
      <c r="E57" s="54" t="s">
        <v>57</v>
      </c>
      <c r="F57" s="22"/>
      <c r="G57" s="20">
        <f t="shared" si="0"/>
        <v>0</v>
      </c>
      <c r="H57" s="45"/>
      <c r="I57" s="45"/>
      <c r="J57" s="45"/>
      <c r="K57" s="45"/>
      <c r="L57" s="45"/>
      <c r="M57" s="45"/>
    </row>
    <row r="58" spans="1:13" ht="15.75" thickBot="1">
      <c r="A58" s="41"/>
      <c r="B58" s="24"/>
      <c r="C58" s="96" t="s">
        <v>286</v>
      </c>
      <c r="D58" s="41"/>
      <c r="E58" s="41"/>
      <c r="F58" s="41"/>
      <c r="G58" s="20">
        <f t="shared" si="0"/>
        <v>0</v>
      </c>
      <c r="H58" s="45"/>
      <c r="I58" s="45"/>
      <c r="J58" s="45"/>
      <c r="K58" s="45"/>
      <c r="L58" s="45"/>
      <c r="M58" s="45"/>
    </row>
  </sheetData>
  <mergeCells count="1">
    <mergeCell ref="B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"/>
  <sheetViews>
    <sheetView workbookViewId="0">
      <selection activeCell="J20" sqref="J20"/>
    </sheetView>
  </sheetViews>
  <sheetFormatPr defaultRowHeight="15"/>
  <cols>
    <col min="1" max="1" width="10.42578125" customWidth="1"/>
    <col min="2" max="2" width="5" bestFit="1" customWidth="1"/>
    <col min="3" max="3" width="48.28515625" bestFit="1" customWidth="1"/>
    <col min="4" max="4" width="7.85546875" bestFit="1" customWidth="1"/>
    <col min="5" max="5" width="4.140625" bestFit="1" customWidth="1"/>
    <col min="6" max="6" width="11.140625" customWidth="1"/>
    <col min="7" max="7" width="19.140625" customWidth="1"/>
    <col min="8" max="8" width="8.140625" style="66" customWidth="1"/>
    <col min="9" max="13" width="16.5703125" style="66" customWidth="1"/>
    <col min="14" max="14" width="9.140625" style="15"/>
  </cols>
  <sheetData>
    <row r="1" spans="1:14" s="66" customFormat="1">
      <c r="N1" s="15"/>
    </row>
    <row r="2" spans="1:14" s="82" customFormat="1">
      <c r="A2" s="82" t="s">
        <v>281</v>
      </c>
      <c r="H2" s="81"/>
      <c r="I2" s="81"/>
      <c r="J2" s="81"/>
      <c r="K2" s="81"/>
      <c r="L2" s="81"/>
      <c r="M2" s="81"/>
    </row>
    <row r="3" spans="1:14" s="66" customFormat="1">
      <c r="A3" s="66" t="s">
        <v>324</v>
      </c>
      <c r="N3" s="15"/>
    </row>
    <row r="4" spans="1:14" s="66" customFormat="1" ht="15.75" thickBot="1">
      <c r="N4" s="15"/>
    </row>
    <row r="5" spans="1:14">
      <c r="A5" s="87" t="s">
        <v>292</v>
      </c>
      <c r="B5" s="153" t="s">
        <v>293</v>
      </c>
      <c r="C5" s="154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4" s="91" customFormat="1" ht="63.75">
      <c r="A6" s="93" t="s">
        <v>0</v>
      </c>
      <c r="B6" s="93" t="s">
        <v>1</v>
      </c>
      <c r="C6" s="93" t="s">
        <v>2</v>
      </c>
      <c r="D6" s="93" t="s">
        <v>282</v>
      </c>
      <c r="E6" s="93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4">
      <c r="A7" s="68">
        <v>1</v>
      </c>
      <c r="B7" s="76"/>
      <c r="C7" s="77" t="s">
        <v>275</v>
      </c>
      <c r="D7" s="67">
        <v>3</v>
      </c>
      <c r="E7" s="67" t="s">
        <v>57</v>
      </c>
      <c r="F7" s="69"/>
      <c r="G7" s="69"/>
      <c r="H7" s="70"/>
      <c r="I7" s="70"/>
      <c r="J7" s="70"/>
      <c r="K7" s="70"/>
      <c r="L7" s="70"/>
      <c r="M7" s="70"/>
    </row>
    <row r="8" spans="1:14">
      <c r="A8" s="68">
        <v>2</v>
      </c>
      <c r="B8" s="76"/>
      <c r="C8" s="77" t="s">
        <v>276</v>
      </c>
      <c r="D8" s="67">
        <v>2</v>
      </c>
      <c r="E8" s="67" t="s">
        <v>57</v>
      </c>
      <c r="F8" s="69"/>
      <c r="G8" s="69"/>
      <c r="H8" s="70"/>
      <c r="I8" s="70"/>
      <c r="J8" s="70"/>
      <c r="K8" s="70"/>
      <c r="L8" s="70"/>
      <c r="M8" s="70"/>
    </row>
    <row r="9" spans="1:14">
      <c r="A9" s="68">
        <v>3</v>
      </c>
      <c r="B9" s="76"/>
      <c r="C9" s="77" t="s">
        <v>277</v>
      </c>
      <c r="D9" s="67">
        <v>35</v>
      </c>
      <c r="E9" s="67" t="s">
        <v>57</v>
      </c>
      <c r="F9" s="69"/>
      <c r="G9" s="69"/>
      <c r="H9" s="70"/>
      <c r="I9" s="70"/>
      <c r="J9" s="70"/>
      <c r="K9" s="70"/>
      <c r="L9" s="70"/>
      <c r="M9" s="70"/>
    </row>
    <row r="10" spans="1:14" ht="15.75" thickBot="1">
      <c r="A10" s="68">
        <v>4</v>
      </c>
      <c r="B10" s="76"/>
      <c r="C10" s="77" t="s">
        <v>278</v>
      </c>
      <c r="D10" s="67">
        <v>19</v>
      </c>
      <c r="E10" s="67" t="s">
        <v>57</v>
      </c>
      <c r="F10" s="69"/>
      <c r="G10" s="69"/>
      <c r="H10" s="70"/>
      <c r="I10" s="70"/>
      <c r="J10" s="70"/>
      <c r="K10" s="70"/>
      <c r="L10" s="70"/>
      <c r="M10" s="70"/>
    </row>
    <row r="11" spans="1:14" ht="15.75" thickBot="1">
      <c r="A11" s="73"/>
      <c r="B11" s="74"/>
      <c r="C11" s="75" t="s">
        <v>294</v>
      </c>
      <c r="D11" s="152"/>
      <c r="E11" s="152"/>
      <c r="F11" s="152"/>
      <c r="G11" s="152"/>
      <c r="H11" s="70"/>
      <c r="I11" s="70"/>
      <c r="J11" s="70"/>
      <c r="K11" s="70"/>
      <c r="L11" s="70"/>
      <c r="M11" s="70"/>
    </row>
  </sheetData>
  <mergeCells count="2">
    <mergeCell ref="D11:G11"/>
    <mergeCell ref="B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workbookViewId="0">
      <selection activeCell="J20" sqref="J20"/>
    </sheetView>
  </sheetViews>
  <sheetFormatPr defaultRowHeight="15"/>
  <cols>
    <col min="3" max="3" width="46.42578125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>
      <c r="A5" s="87" t="s">
        <v>295</v>
      </c>
      <c r="B5" s="87" t="s">
        <v>296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2">
        <v>1</v>
      </c>
      <c r="B7" s="8"/>
      <c r="C7" s="16" t="s">
        <v>41</v>
      </c>
      <c r="D7" s="1">
        <v>5</v>
      </c>
      <c r="E7" s="1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2">
        <v>2</v>
      </c>
      <c r="B8" s="8"/>
      <c r="C8" s="16" t="s">
        <v>42</v>
      </c>
      <c r="D8" s="1">
        <v>1</v>
      </c>
      <c r="E8" s="1" t="s">
        <v>58</v>
      </c>
      <c r="F8" s="69"/>
      <c r="G8" s="69">
        <f t="shared" ref="G8:G13" si="0">+D8*F8</f>
        <v>0</v>
      </c>
      <c r="H8" s="70"/>
      <c r="I8" s="70"/>
      <c r="J8" s="70"/>
      <c r="K8" s="70"/>
      <c r="L8" s="70"/>
      <c r="M8" s="70"/>
    </row>
    <row r="9" spans="1:13">
      <c r="A9" s="2">
        <v>3</v>
      </c>
      <c r="B9" s="8"/>
      <c r="C9" s="4" t="s">
        <v>43</v>
      </c>
      <c r="D9" s="1">
        <v>1</v>
      </c>
      <c r="E9" s="1" t="s">
        <v>58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2">
        <v>4</v>
      </c>
      <c r="B10" s="8"/>
      <c r="C10" s="4" t="s">
        <v>44</v>
      </c>
      <c r="D10" s="1">
        <v>1</v>
      </c>
      <c r="E10" s="1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 s="66" customFormat="1">
      <c r="A11" s="68">
        <v>5</v>
      </c>
      <c r="B11" s="76"/>
      <c r="C11" s="72" t="s">
        <v>45</v>
      </c>
      <c r="D11" s="67">
        <v>1</v>
      </c>
      <c r="E11" s="67" t="s">
        <v>58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 s="66" customFormat="1">
      <c r="A12" s="68">
        <v>6</v>
      </c>
      <c r="B12" s="76"/>
      <c r="C12" s="72" t="s">
        <v>46</v>
      </c>
      <c r="D12" s="67">
        <v>1</v>
      </c>
      <c r="E12" s="67" t="s">
        <v>58</v>
      </c>
      <c r="F12" s="69"/>
      <c r="G12" s="69">
        <f t="shared" si="0"/>
        <v>0</v>
      </c>
      <c r="H12" s="70"/>
      <c r="I12" s="70"/>
      <c r="J12" s="70"/>
      <c r="K12" s="70"/>
      <c r="L12" s="70"/>
      <c r="M12" s="70"/>
    </row>
    <row r="13" spans="1:13" s="66" customFormat="1" ht="15.75" thickBot="1">
      <c r="A13" s="68">
        <v>7</v>
      </c>
      <c r="B13" s="76"/>
      <c r="C13" s="72" t="s">
        <v>47</v>
      </c>
      <c r="D13" s="67">
        <v>10</v>
      </c>
      <c r="E13" s="67" t="s">
        <v>58</v>
      </c>
      <c r="F13" s="69"/>
      <c r="G13" s="69">
        <f t="shared" si="0"/>
        <v>0</v>
      </c>
      <c r="H13" s="70"/>
      <c r="I13" s="70"/>
      <c r="J13" s="70"/>
      <c r="K13" s="70"/>
      <c r="L13" s="70"/>
      <c r="M13" s="70"/>
    </row>
    <row r="14" spans="1:13" ht="15.75" thickBot="1">
      <c r="A14" s="10"/>
      <c r="B14" s="5"/>
      <c r="C14" s="6" t="s">
        <v>294</v>
      </c>
      <c r="D14" s="152"/>
      <c r="E14" s="152"/>
      <c r="F14" s="152"/>
      <c r="G14" s="152"/>
    </row>
    <row r="16" spans="1:13">
      <c r="C16" t="s">
        <v>141</v>
      </c>
    </row>
  </sheetData>
  <mergeCells count="1"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C16" sqref="C16"/>
    </sheetView>
  </sheetViews>
  <sheetFormatPr defaultRowHeight="15"/>
  <cols>
    <col min="1" max="1" width="19.85546875" customWidth="1"/>
    <col min="3" max="3" width="49.5703125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D2" s="97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>
      <c r="A5" s="87" t="s">
        <v>297</v>
      </c>
      <c r="B5" s="155" t="s">
        <v>298</v>
      </c>
      <c r="C5" s="154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2">
        <v>1</v>
      </c>
      <c r="B7" s="8"/>
      <c r="C7" s="126" t="s">
        <v>32</v>
      </c>
      <c r="D7" s="1">
        <v>35</v>
      </c>
      <c r="E7" s="1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2">
        <v>2</v>
      </c>
      <c r="B8" s="8"/>
      <c r="C8" s="126" t="s">
        <v>33</v>
      </c>
      <c r="D8" s="1">
        <v>10</v>
      </c>
      <c r="E8" s="1" t="s">
        <v>58</v>
      </c>
      <c r="F8" s="69"/>
      <c r="G8" s="69">
        <f t="shared" ref="G8:G13" si="0">+D8*F8</f>
        <v>0</v>
      </c>
      <c r="H8" s="70"/>
      <c r="I8" s="70"/>
      <c r="J8" s="70"/>
      <c r="K8" s="70"/>
      <c r="L8" s="70"/>
      <c r="M8" s="70"/>
    </row>
    <row r="9" spans="1:13">
      <c r="A9" s="2">
        <v>3</v>
      </c>
      <c r="B9" s="8"/>
      <c r="C9" s="126" t="s">
        <v>34</v>
      </c>
      <c r="D9" s="1">
        <v>77</v>
      </c>
      <c r="E9" s="1" t="s">
        <v>58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2">
        <v>4</v>
      </c>
      <c r="B10" s="8"/>
      <c r="C10" s="126" t="s">
        <v>35</v>
      </c>
      <c r="D10" s="1">
        <v>3</v>
      </c>
      <c r="E10" s="1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>
      <c r="A11" s="2">
        <v>5</v>
      </c>
      <c r="B11" s="3"/>
      <c r="C11" s="9" t="s">
        <v>36</v>
      </c>
      <c r="D11" s="1">
        <v>2</v>
      </c>
      <c r="E11" s="1" t="s">
        <v>58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>
      <c r="A12" s="2">
        <v>6</v>
      </c>
      <c r="B12" s="3"/>
      <c r="C12" s="4" t="s">
        <v>37</v>
      </c>
      <c r="D12" s="1">
        <v>6</v>
      </c>
      <c r="E12" s="1" t="s">
        <v>58</v>
      </c>
      <c r="F12" s="69"/>
      <c r="G12" s="69">
        <f t="shared" si="0"/>
        <v>0</v>
      </c>
      <c r="H12" s="70"/>
      <c r="I12" s="70"/>
      <c r="J12" s="70"/>
      <c r="K12" s="70"/>
      <c r="L12" s="70"/>
      <c r="M12" s="70"/>
    </row>
    <row r="13" spans="1:13">
      <c r="A13" s="2">
        <v>7</v>
      </c>
      <c r="B13" s="3"/>
      <c r="C13" s="4" t="s">
        <v>38</v>
      </c>
      <c r="D13" s="1">
        <v>5</v>
      </c>
      <c r="E13" s="1" t="s">
        <v>58</v>
      </c>
      <c r="F13" s="69"/>
      <c r="G13" s="69">
        <f t="shared" si="0"/>
        <v>0</v>
      </c>
      <c r="H13" s="70"/>
      <c r="I13" s="70"/>
      <c r="J13" s="70"/>
      <c r="K13" s="70"/>
      <c r="L13" s="70"/>
      <c r="M13" s="70"/>
    </row>
    <row r="14" spans="1:13">
      <c r="A14" s="2">
        <v>8</v>
      </c>
      <c r="B14" s="3"/>
      <c r="C14" s="4" t="s">
        <v>39</v>
      </c>
      <c r="D14" s="1">
        <v>8</v>
      </c>
      <c r="E14" s="1" t="s">
        <v>58</v>
      </c>
      <c r="F14" s="69"/>
      <c r="G14" s="69">
        <f t="shared" ref="G14:G18" si="1">+D14*F14</f>
        <v>0</v>
      </c>
      <c r="H14" s="70"/>
      <c r="I14" s="70"/>
      <c r="J14" s="70"/>
      <c r="K14" s="70"/>
      <c r="L14" s="70"/>
      <c r="M14" s="70"/>
    </row>
    <row r="15" spans="1:13">
      <c r="A15" s="2">
        <v>9</v>
      </c>
      <c r="B15" s="3"/>
      <c r="C15" s="4" t="s">
        <v>40</v>
      </c>
      <c r="D15" s="1">
        <v>11</v>
      </c>
      <c r="E15" s="1" t="s">
        <v>58</v>
      </c>
      <c r="F15" s="69"/>
      <c r="G15" s="69">
        <f t="shared" si="1"/>
        <v>0</v>
      </c>
      <c r="H15" s="70"/>
      <c r="I15" s="70"/>
      <c r="J15" s="70"/>
      <c r="K15" s="70"/>
      <c r="L15" s="70"/>
      <c r="M15" s="70"/>
    </row>
    <row r="16" spans="1:13">
      <c r="A16" s="2">
        <v>10</v>
      </c>
      <c r="B16" s="3"/>
      <c r="C16" s="4" t="s">
        <v>137</v>
      </c>
      <c r="D16" s="1">
        <v>56</v>
      </c>
      <c r="E16" s="1" t="s">
        <v>58</v>
      </c>
      <c r="F16" s="69"/>
      <c r="G16" s="69">
        <f t="shared" si="1"/>
        <v>0</v>
      </c>
      <c r="H16" s="70"/>
      <c r="I16" s="70"/>
      <c r="J16" s="70"/>
      <c r="K16" s="70"/>
      <c r="L16" s="70"/>
      <c r="M16" s="70"/>
    </row>
    <row r="17" spans="1:13">
      <c r="A17" s="2">
        <v>11</v>
      </c>
      <c r="B17" s="3"/>
      <c r="C17" s="4" t="s">
        <v>138</v>
      </c>
      <c r="D17" s="1">
        <v>56</v>
      </c>
      <c r="E17" s="1" t="s">
        <v>58</v>
      </c>
      <c r="F17" s="69"/>
      <c r="G17" s="69">
        <f t="shared" si="1"/>
        <v>0</v>
      </c>
      <c r="H17" s="70"/>
      <c r="I17" s="70"/>
      <c r="J17" s="70"/>
      <c r="K17" s="70"/>
      <c r="L17" s="70"/>
      <c r="M17" s="70"/>
    </row>
    <row r="18" spans="1:13" ht="15.75" thickBot="1">
      <c r="A18" s="2">
        <v>12</v>
      </c>
      <c r="B18" s="3"/>
      <c r="C18" s="4" t="s">
        <v>139</v>
      </c>
      <c r="D18" s="1">
        <v>56</v>
      </c>
      <c r="E18" s="1" t="s">
        <v>58</v>
      </c>
      <c r="F18" s="69"/>
      <c r="G18" s="69">
        <f t="shared" si="1"/>
        <v>0</v>
      </c>
      <c r="H18" s="70"/>
      <c r="I18" s="70"/>
      <c r="J18" s="70"/>
      <c r="K18" s="70"/>
      <c r="L18" s="70"/>
      <c r="M18" s="70"/>
    </row>
    <row r="19" spans="1:13" ht="15.75" thickBot="1">
      <c r="A19" s="10"/>
      <c r="B19" s="5"/>
      <c r="C19" s="6" t="s">
        <v>299</v>
      </c>
      <c r="D19" s="152"/>
      <c r="E19" s="152"/>
      <c r="F19" s="152"/>
      <c r="G19" s="152"/>
    </row>
  </sheetData>
  <mergeCells count="2">
    <mergeCell ref="D19:G19"/>
    <mergeCell ref="B5:C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E24" sqref="E24"/>
    </sheetView>
  </sheetViews>
  <sheetFormatPr defaultColWidth="9.140625" defaultRowHeight="15"/>
  <cols>
    <col min="1" max="1" width="9.140625" style="15" customWidth="1"/>
    <col min="2" max="2" width="9.85546875" style="15" customWidth="1"/>
    <col min="3" max="3" width="62.85546875" style="15" customWidth="1"/>
    <col min="4" max="5" width="9.140625" style="15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  <col min="14" max="16384" width="9.140625" style="15"/>
  </cols>
  <sheetData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>
      <c r="A3" s="15" t="s">
        <v>324</v>
      </c>
    </row>
    <row r="4" spans="1:13" ht="15.75" thickBot="1"/>
    <row r="5" spans="1:13">
      <c r="A5" s="87" t="s">
        <v>300</v>
      </c>
      <c r="B5" s="155" t="s">
        <v>14</v>
      </c>
      <c r="C5" s="156"/>
      <c r="D5" s="156"/>
      <c r="E5" s="156"/>
      <c r="F5" s="156"/>
      <c r="G5" s="156"/>
      <c r="H5" s="157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89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19">
        <v>1</v>
      </c>
      <c r="B7" s="20"/>
      <c r="C7" s="4" t="s">
        <v>59</v>
      </c>
      <c r="D7" s="18">
        <v>16</v>
      </c>
      <c r="E7" s="1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19">
        <v>2</v>
      </c>
      <c r="B8" s="20"/>
      <c r="C8" s="4" t="s">
        <v>60</v>
      </c>
      <c r="D8" s="18">
        <v>2</v>
      </c>
      <c r="E8" s="1" t="s">
        <v>58</v>
      </c>
      <c r="F8" s="69"/>
      <c r="G8" s="69">
        <f t="shared" ref="G8:G18" si="0">+D8*F8</f>
        <v>0</v>
      </c>
      <c r="H8" s="70"/>
      <c r="I8" s="70"/>
      <c r="J8" s="70"/>
      <c r="K8" s="70"/>
      <c r="L8" s="70"/>
      <c r="M8" s="70"/>
    </row>
    <row r="9" spans="1:13">
      <c r="A9" s="19">
        <v>3</v>
      </c>
      <c r="B9" s="20"/>
      <c r="C9" s="4" t="s">
        <v>61</v>
      </c>
      <c r="D9" s="18">
        <v>5</v>
      </c>
      <c r="E9" s="1" t="s">
        <v>58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19">
        <v>4</v>
      </c>
      <c r="B10" s="20"/>
      <c r="C10" s="4" t="s">
        <v>62</v>
      </c>
      <c r="D10" s="18">
        <v>5</v>
      </c>
      <c r="E10" s="1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>
      <c r="A11" s="19">
        <v>5</v>
      </c>
      <c r="B11" s="20"/>
      <c r="C11" s="4" t="s">
        <v>63</v>
      </c>
      <c r="D11" s="18">
        <v>4</v>
      </c>
      <c r="E11" s="1" t="s">
        <v>58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>
      <c r="A12" s="19">
        <v>6</v>
      </c>
      <c r="B12" s="20"/>
      <c r="C12" s="4" t="s">
        <v>64</v>
      </c>
      <c r="D12" s="18">
        <v>7</v>
      </c>
      <c r="E12" s="1" t="s">
        <v>58</v>
      </c>
      <c r="F12" s="69"/>
      <c r="G12" s="69">
        <f t="shared" si="0"/>
        <v>0</v>
      </c>
      <c r="H12" s="70"/>
      <c r="I12" s="70"/>
      <c r="J12" s="70"/>
      <c r="K12" s="70"/>
      <c r="L12" s="70"/>
      <c r="M12" s="70"/>
    </row>
    <row r="13" spans="1:13">
      <c r="A13" s="19">
        <v>7</v>
      </c>
      <c r="B13" s="20"/>
      <c r="C13" s="4" t="s">
        <v>135</v>
      </c>
      <c r="D13" s="18">
        <v>5</v>
      </c>
      <c r="E13" s="1" t="s">
        <v>58</v>
      </c>
      <c r="F13" s="69"/>
      <c r="G13" s="69">
        <f t="shared" si="0"/>
        <v>0</v>
      </c>
      <c r="H13" s="70"/>
      <c r="I13" s="70"/>
      <c r="J13" s="70"/>
      <c r="K13" s="70"/>
      <c r="L13" s="70"/>
      <c r="M13" s="70"/>
    </row>
    <row r="14" spans="1:13">
      <c r="A14" s="19">
        <v>8</v>
      </c>
      <c r="B14" s="20"/>
      <c r="C14" s="4" t="s">
        <v>134</v>
      </c>
      <c r="D14" s="18">
        <v>10</v>
      </c>
      <c r="E14" s="1" t="s">
        <v>58</v>
      </c>
      <c r="F14" s="69"/>
      <c r="G14" s="69">
        <f t="shared" si="0"/>
        <v>0</v>
      </c>
      <c r="H14" s="70"/>
      <c r="I14" s="70"/>
      <c r="J14" s="70"/>
      <c r="K14" s="70"/>
      <c r="L14" s="70"/>
      <c r="M14" s="70"/>
    </row>
    <row r="15" spans="1:13">
      <c r="A15" s="19">
        <v>9</v>
      </c>
      <c r="B15" s="20"/>
      <c r="C15" s="4" t="s">
        <v>136</v>
      </c>
      <c r="D15" s="18">
        <v>3</v>
      </c>
      <c r="E15" s="1" t="s">
        <v>58</v>
      </c>
      <c r="F15" s="69"/>
      <c r="G15" s="69">
        <f t="shared" si="0"/>
        <v>0</v>
      </c>
      <c r="H15" s="70"/>
      <c r="I15" s="70"/>
      <c r="J15" s="70"/>
      <c r="K15" s="70"/>
      <c r="L15" s="70"/>
      <c r="M15" s="70"/>
    </row>
    <row r="16" spans="1:13">
      <c r="A16" s="19">
        <v>10</v>
      </c>
      <c r="B16" s="20"/>
      <c r="C16" s="4" t="s">
        <v>65</v>
      </c>
      <c r="D16" s="18">
        <v>1</v>
      </c>
      <c r="E16" s="1" t="s">
        <v>57</v>
      </c>
      <c r="F16" s="69"/>
      <c r="G16" s="69">
        <f t="shared" si="0"/>
        <v>0</v>
      </c>
      <c r="H16" s="70"/>
      <c r="I16" s="70"/>
      <c r="J16" s="70"/>
      <c r="K16" s="70"/>
      <c r="L16" s="70"/>
      <c r="M16" s="70"/>
    </row>
    <row r="17" spans="1:13">
      <c r="A17" s="19">
        <v>11</v>
      </c>
      <c r="B17" s="20"/>
      <c r="C17" s="4" t="s">
        <v>66</v>
      </c>
      <c r="D17" s="18">
        <v>3</v>
      </c>
      <c r="E17" s="1" t="s">
        <v>58</v>
      </c>
      <c r="F17" s="69"/>
      <c r="G17" s="69">
        <f t="shared" si="0"/>
        <v>0</v>
      </c>
      <c r="H17" s="70"/>
      <c r="I17" s="70"/>
      <c r="J17" s="70"/>
      <c r="K17" s="70"/>
      <c r="L17" s="70"/>
      <c r="M17" s="70"/>
    </row>
    <row r="18" spans="1:13" ht="15.75" thickBot="1">
      <c r="A18" s="19">
        <v>12</v>
      </c>
      <c r="B18" s="20"/>
      <c r="C18" s="4" t="s">
        <v>67</v>
      </c>
      <c r="D18" s="18">
        <v>1</v>
      </c>
      <c r="E18" s="1" t="s">
        <v>57</v>
      </c>
      <c r="F18" s="69"/>
      <c r="G18" s="69">
        <f t="shared" si="0"/>
        <v>0</v>
      </c>
      <c r="H18" s="70"/>
      <c r="I18" s="70"/>
      <c r="J18" s="70"/>
      <c r="K18" s="70"/>
      <c r="L18" s="70"/>
      <c r="M18" s="70"/>
    </row>
    <row r="19" spans="1:13" ht="15.75" thickBot="1">
      <c r="A19" s="23"/>
      <c r="B19" s="24"/>
      <c r="C19" s="25" t="s">
        <v>294</v>
      </c>
      <c r="D19" s="158"/>
      <c r="E19" s="158"/>
      <c r="F19" s="158"/>
      <c r="G19" s="158"/>
    </row>
    <row r="21" spans="1:13">
      <c r="C21" s="39"/>
    </row>
  </sheetData>
  <mergeCells count="2">
    <mergeCell ref="B5:H5"/>
    <mergeCell ref="D19:G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workbookViewId="0">
      <selection activeCell="A17" sqref="A17:XFD17"/>
    </sheetView>
  </sheetViews>
  <sheetFormatPr defaultColWidth="9.140625" defaultRowHeight="15"/>
  <cols>
    <col min="1" max="2" width="9.140625" style="15"/>
    <col min="3" max="3" width="53.28515625" style="15" customWidth="1"/>
    <col min="4" max="5" width="9.140625" style="15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  <col min="14" max="16384" width="9.140625" style="15"/>
  </cols>
  <sheetData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>
      <c r="A3" s="15" t="s">
        <v>324</v>
      </c>
    </row>
    <row r="4" spans="1:13" ht="15.75" thickBot="1"/>
    <row r="5" spans="1:13">
      <c r="A5" s="87" t="s">
        <v>301</v>
      </c>
      <c r="B5" s="159" t="s">
        <v>15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89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19">
        <v>1</v>
      </c>
      <c r="B7" s="20"/>
      <c r="C7" s="4" t="s">
        <v>4</v>
      </c>
      <c r="D7" s="18">
        <v>10</v>
      </c>
      <c r="E7" s="1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19">
        <v>2</v>
      </c>
      <c r="B8" s="20"/>
      <c r="C8" s="21" t="s">
        <v>5</v>
      </c>
      <c r="D8" s="18">
        <v>12</v>
      </c>
      <c r="E8" s="1" t="s">
        <v>58</v>
      </c>
      <c r="F8" s="69"/>
      <c r="G8" s="69">
        <f t="shared" ref="G8:G16" si="0">+D8*F8</f>
        <v>0</v>
      </c>
      <c r="H8" s="70"/>
      <c r="I8" s="70"/>
      <c r="J8" s="70"/>
      <c r="K8" s="70"/>
      <c r="L8" s="70"/>
      <c r="M8" s="70"/>
    </row>
    <row r="9" spans="1:13">
      <c r="A9" s="19">
        <v>3</v>
      </c>
      <c r="B9" s="20"/>
      <c r="C9" s="21" t="s">
        <v>6</v>
      </c>
      <c r="D9" s="18">
        <v>2</v>
      </c>
      <c r="E9" s="1" t="s">
        <v>57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19">
        <v>4</v>
      </c>
      <c r="B10" s="20"/>
      <c r="C10" s="21" t="s">
        <v>7</v>
      </c>
      <c r="D10" s="18">
        <v>12</v>
      </c>
      <c r="E10" s="1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>
      <c r="A11" s="19">
        <v>5</v>
      </c>
      <c r="B11" s="20"/>
      <c r="C11" s="21" t="s">
        <v>8</v>
      </c>
      <c r="D11" s="18">
        <v>1</v>
      </c>
      <c r="E11" s="1" t="s">
        <v>57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>
      <c r="A12" s="19">
        <v>6</v>
      </c>
      <c r="B12" s="20"/>
      <c r="C12" s="21" t="s">
        <v>9</v>
      </c>
      <c r="D12" s="18">
        <v>2</v>
      </c>
      <c r="E12" s="1" t="s">
        <v>58</v>
      </c>
      <c r="F12" s="69"/>
      <c r="G12" s="69">
        <f t="shared" si="0"/>
        <v>0</v>
      </c>
      <c r="H12" s="70"/>
      <c r="I12" s="70"/>
      <c r="J12" s="70"/>
      <c r="K12" s="70"/>
      <c r="L12" s="70"/>
      <c r="M12" s="70"/>
    </row>
    <row r="13" spans="1:13">
      <c r="A13" s="19">
        <v>7</v>
      </c>
      <c r="B13" s="20"/>
      <c r="C13" s="21" t="s">
        <v>10</v>
      </c>
      <c r="D13" s="18">
        <v>2</v>
      </c>
      <c r="E13" s="1" t="s">
        <v>58</v>
      </c>
      <c r="F13" s="69"/>
      <c r="G13" s="69">
        <f t="shared" si="0"/>
        <v>0</v>
      </c>
      <c r="H13" s="70"/>
      <c r="I13" s="70"/>
      <c r="J13" s="70"/>
      <c r="K13" s="70"/>
      <c r="L13" s="70"/>
      <c r="M13" s="70"/>
    </row>
    <row r="14" spans="1:13">
      <c r="A14" s="19">
        <v>8</v>
      </c>
      <c r="B14" s="20"/>
      <c r="C14" s="21" t="s">
        <v>11</v>
      </c>
      <c r="D14" s="18">
        <v>2</v>
      </c>
      <c r="E14" s="1" t="s">
        <v>58</v>
      </c>
      <c r="F14" s="69"/>
      <c r="G14" s="69">
        <f t="shared" si="0"/>
        <v>0</v>
      </c>
      <c r="H14" s="70"/>
      <c r="I14" s="70"/>
      <c r="J14" s="70"/>
      <c r="K14" s="70"/>
      <c r="L14" s="70"/>
      <c r="M14" s="70"/>
    </row>
    <row r="15" spans="1:13">
      <c r="A15" s="19">
        <v>9</v>
      </c>
      <c r="B15" s="20"/>
      <c r="C15" s="21" t="s">
        <v>12</v>
      </c>
      <c r="D15" s="18">
        <v>3</v>
      </c>
      <c r="E15" s="1" t="s">
        <v>58</v>
      </c>
      <c r="F15" s="69"/>
      <c r="G15" s="69">
        <f t="shared" si="0"/>
        <v>0</v>
      </c>
      <c r="H15" s="70"/>
      <c r="I15" s="70"/>
      <c r="J15" s="70"/>
      <c r="K15" s="70"/>
      <c r="L15" s="70"/>
      <c r="M15" s="70"/>
    </row>
    <row r="16" spans="1:13" ht="15.75" thickBot="1">
      <c r="A16" s="19">
        <v>10</v>
      </c>
      <c r="B16" s="20"/>
      <c r="C16" s="21" t="s">
        <v>13</v>
      </c>
      <c r="D16" s="18">
        <v>3</v>
      </c>
      <c r="E16" s="1" t="s">
        <v>58</v>
      </c>
      <c r="F16" s="69"/>
      <c r="G16" s="69">
        <f t="shared" si="0"/>
        <v>0</v>
      </c>
      <c r="H16" s="70"/>
      <c r="I16" s="70"/>
      <c r="J16" s="70"/>
      <c r="K16" s="70"/>
      <c r="L16" s="70"/>
      <c r="M16" s="70"/>
    </row>
    <row r="17" spans="1:13" ht="15.75" thickBot="1">
      <c r="A17" s="23"/>
      <c r="B17" s="24"/>
      <c r="C17" s="25" t="s">
        <v>294</v>
      </c>
      <c r="D17" s="158"/>
      <c r="E17" s="158"/>
      <c r="F17" s="158"/>
      <c r="G17" s="158"/>
      <c r="H17" s="70"/>
      <c r="I17" s="70"/>
      <c r="J17" s="70"/>
      <c r="K17" s="70"/>
      <c r="L17" s="70"/>
      <c r="M17" s="70"/>
    </row>
    <row r="18" spans="1:13">
      <c r="F18" s="15"/>
      <c r="G18" s="15"/>
    </row>
  </sheetData>
  <mergeCells count="2">
    <mergeCell ref="B5:H5"/>
    <mergeCell ref="D17:G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J20" sqref="J20"/>
    </sheetView>
  </sheetViews>
  <sheetFormatPr defaultRowHeight="15"/>
  <cols>
    <col min="3" max="3" width="53.28515625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>
      <c r="A5" s="87" t="s">
        <v>302</v>
      </c>
      <c r="B5" s="159" t="s">
        <v>303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2">
        <v>1</v>
      </c>
      <c r="B7" s="8"/>
      <c r="C7" s="12" t="s">
        <v>129</v>
      </c>
      <c r="D7" s="1">
        <v>80</v>
      </c>
      <c r="E7" s="1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2">
        <v>2</v>
      </c>
      <c r="B8" s="8"/>
      <c r="C8" s="12" t="s">
        <v>128</v>
      </c>
      <c r="D8" s="1">
        <v>43</v>
      </c>
      <c r="E8" s="1" t="s">
        <v>58</v>
      </c>
      <c r="F8" s="69"/>
      <c r="G8" s="69">
        <f t="shared" ref="G8:G11" si="0">+D8*F8</f>
        <v>0</v>
      </c>
      <c r="H8" s="70"/>
      <c r="I8" s="70"/>
      <c r="J8" s="70"/>
      <c r="K8" s="70"/>
      <c r="L8" s="70"/>
      <c r="M8" s="70"/>
    </row>
    <row r="9" spans="1:13">
      <c r="A9" s="2">
        <v>3</v>
      </c>
      <c r="B9" s="8"/>
      <c r="C9" s="12" t="s">
        <v>127</v>
      </c>
      <c r="D9" s="1">
        <v>2</v>
      </c>
      <c r="E9" s="1" t="s">
        <v>58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2">
        <v>4</v>
      </c>
      <c r="B10" s="8"/>
      <c r="C10" s="12" t="s">
        <v>126</v>
      </c>
      <c r="D10" s="1">
        <v>1</v>
      </c>
      <c r="E10" s="1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 ht="15.75" thickBot="1">
      <c r="A11" s="2">
        <v>5</v>
      </c>
      <c r="B11" s="3"/>
      <c r="C11" s="38" t="s">
        <v>125</v>
      </c>
      <c r="D11" s="1">
        <v>10</v>
      </c>
      <c r="E11" s="1" t="s">
        <v>58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 ht="15.75" thickBot="1">
      <c r="A12" s="7"/>
      <c r="B12" s="5"/>
      <c r="C12" s="6" t="s">
        <v>294</v>
      </c>
      <c r="D12" s="152"/>
      <c r="E12" s="152"/>
      <c r="F12" s="152"/>
      <c r="G12" s="152"/>
      <c r="H12" s="70"/>
      <c r="I12" s="70"/>
      <c r="J12" s="70"/>
      <c r="K12" s="70"/>
      <c r="L12" s="70"/>
      <c r="M12" s="70"/>
    </row>
  </sheetData>
  <mergeCells count="2">
    <mergeCell ref="B5:H5"/>
    <mergeCell ref="D12:G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topLeftCell="A3" workbookViewId="0">
      <selection activeCell="C13" sqref="C13"/>
    </sheetView>
  </sheetViews>
  <sheetFormatPr defaultColWidth="9.140625" defaultRowHeight="15"/>
  <cols>
    <col min="1" max="2" width="9.140625" style="17"/>
    <col min="3" max="3" width="68" style="17" customWidth="1"/>
    <col min="4" max="5" width="9.140625" style="17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  <col min="14" max="16384" width="9.140625" style="17"/>
  </cols>
  <sheetData>
    <row r="2" spans="1:13" s="83" customFormat="1">
      <c r="A2" s="83" t="s">
        <v>281</v>
      </c>
      <c r="C2" s="99"/>
      <c r="F2" s="82"/>
      <c r="G2" s="82"/>
      <c r="H2" s="81"/>
      <c r="I2" s="81"/>
      <c r="J2" s="81"/>
      <c r="K2" s="81"/>
      <c r="L2" s="81"/>
      <c r="M2" s="81"/>
    </row>
    <row r="3" spans="1:13">
      <c r="A3" s="17" t="s">
        <v>324</v>
      </c>
    </row>
    <row r="4" spans="1:13" ht="15.75" thickBot="1"/>
    <row r="5" spans="1:13">
      <c r="A5" s="87" t="s">
        <v>304</v>
      </c>
      <c r="B5" s="159" t="s">
        <v>305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118" customFormat="1" ht="51">
      <c r="A6" s="114" t="s">
        <v>0</v>
      </c>
      <c r="B6" s="115" t="s">
        <v>1</v>
      </c>
      <c r="C6" s="116" t="s">
        <v>2</v>
      </c>
      <c r="D6" s="117" t="s">
        <v>282</v>
      </c>
      <c r="E6" s="117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30">
        <v>1</v>
      </c>
      <c r="B7" s="31"/>
      <c r="C7" s="12" t="s">
        <v>69</v>
      </c>
      <c r="D7" s="29">
        <v>1</v>
      </c>
      <c r="E7" s="29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30">
        <v>2</v>
      </c>
      <c r="B8" s="31"/>
      <c r="C8" s="13" t="s">
        <v>25</v>
      </c>
      <c r="D8" s="29">
        <v>2</v>
      </c>
      <c r="E8" s="29" t="s">
        <v>58</v>
      </c>
      <c r="F8" s="69"/>
      <c r="G8" s="69">
        <f t="shared" ref="G8:G18" si="0">+D8*F8</f>
        <v>0</v>
      </c>
      <c r="H8" s="70"/>
      <c r="I8" s="70"/>
      <c r="J8" s="70"/>
      <c r="K8" s="70"/>
      <c r="L8" s="70"/>
      <c r="M8" s="70"/>
    </row>
    <row r="9" spans="1:13">
      <c r="A9" s="30">
        <v>3</v>
      </c>
      <c r="B9" s="31"/>
      <c r="C9" s="13" t="s">
        <v>26</v>
      </c>
      <c r="D9" s="29">
        <v>30</v>
      </c>
      <c r="E9" s="29" t="s">
        <v>58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30">
        <v>4</v>
      </c>
      <c r="B10" s="31"/>
      <c r="C10" s="33" t="s">
        <v>27</v>
      </c>
      <c r="D10" s="29">
        <v>10</v>
      </c>
      <c r="E10" s="29" t="s">
        <v>58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>
      <c r="A11" s="30">
        <v>5</v>
      </c>
      <c r="B11" s="32"/>
      <c r="C11" s="33" t="s">
        <v>28</v>
      </c>
      <c r="D11" s="29">
        <v>25</v>
      </c>
      <c r="E11" s="29" t="s">
        <v>58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>
      <c r="A12" s="30">
        <v>6</v>
      </c>
      <c r="B12" s="32"/>
      <c r="C12" s="14" t="s">
        <v>68</v>
      </c>
      <c r="D12" s="29">
        <v>1</v>
      </c>
      <c r="E12" s="29" t="s">
        <v>58</v>
      </c>
      <c r="F12" s="69"/>
      <c r="G12" s="69">
        <f t="shared" si="0"/>
        <v>0</v>
      </c>
      <c r="H12" s="70"/>
      <c r="I12" s="70"/>
      <c r="J12" s="70"/>
      <c r="K12" s="70"/>
      <c r="L12" s="70"/>
      <c r="M12" s="70"/>
    </row>
    <row r="13" spans="1:13">
      <c r="A13" s="30">
        <v>7</v>
      </c>
      <c r="B13" s="32"/>
      <c r="C13" s="14" t="s">
        <v>29</v>
      </c>
      <c r="D13" s="29">
        <v>3</v>
      </c>
      <c r="E13" s="29" t="s">
        <v>57</v>
      </c>
      <c r="F13" s="69"/>
      <c r="G13" s="69">
        <f t="shared" si="0"/>
        <v>0</v>
      </c>
      <c r="H13" s="70"/>
      <c r="I13" s="70"/>
      <c r="J13" s="70"/>
      <c r="K13" s="70"/>
      <c r="L13" s="70"/>
      <c r="M13" s="70"/>
    </row>
    <row r="14" spans="1:13">
      <c r="A14" s="30">
        <v>8</v>
      </c>
      <c r="B14" s="32"/>
      <c r="C14" s="14" t="s">
        <v>30</v>
      </c>
      <c r="D14" s="29">
        <v>4</v>
      </c>
      <c r="E14" s="29" t="s">
        <v>57</v>
      </c>
      <c r="F14" s="69"/>
      <c r="G14" s="69">
        <f t="shared" si="0"/>
        <v>0</v>
      </c>
      <c r="H14" s="70"/>
      <c r="I14" s="70"/>
      <c r="J14" s="70"/>
      <c r="K14" s="70"/>
      <c r="L14" s="70"/>
      <c r="M14" s="70"/>
    </row>
    <row r="15" spans="1:13">
      <c r="A15" s="30">
        <v>9</v>
      </c>
      <c r="B15" s="32"/>
      <c r="C15" s="14" t="s">
        <v>31</v>
      </c>
      <c r="D15" s="29">
        <v>3</v>
      </c>
      <c r="E15" s="29" t="s">
        <v>57</v>
      </c>
      <c r="F15" s="69"/>
      <c r="G15" s="69">
        <f t="shared" si="0"/>
        <v>0</v>
      </c>
      <c r="H15" s="70"/>
      <c r="I15" s="70"/>
      <c r="J15" s="70"/>
      <c r="K15" s="70"/>
      <c r="L15" s="70"/>
      <c r="M15" s="70"/>
    </row>
    <row r="16" spans="1:13">
      <c r="A16" s="141">
        <v>10</v>
      </c>
      <c r="B16" s="142"/>
      <c r="C16" s="137" t="s">
        <v>330</v>
      </c>
      <c r="D16" s="29">
        <v>4</v>
      </c>
      <c r="E16" s="29" t="s">
        <v>57</v>
      </c>
      <c r="F16" s="69"/>
      <c r="G16" s="69">
        <f t="shared" si="0"/>
        <v>0</v>
      </c>
      <c r="H16" s="51"/>
      <c r="I16" s="51"/>
      <c r="J16" s="51"/>
      <c r="K16" s="51"/>
      <c r="L16" s="51"/>
      <c r="M16" s="51"/>
    </row>
    <row r="17" spans="1:13">
      <c r="A17" s="143">
        <v>11</v>
      </c>
      <c r="B17" s="144"/>
      <c r="C17" s="137" t="s">
        <v>331</v>
      </c>
      <c r="D17" s="127">
        <v>4</v>
      </c>
      <c r="E17" s="29" t="s">
        <v>57</v>
      </c>
      <c r="F17" s="43"/>
      <c r="G17" s="43">
        <f t="shared" si="0"/>
        <v>0</v>
      </c>
      <c r="H17" s="125"/>
      <c r="I17" s="125"/>
      <c r="J17" s="125"/>
      <c r="K17" s="125"/>
      <c r="L17" s="125"/>
      <c r="M17" s="70"/>
    </row>
    <row r="18" spans="1:13" ht="15.75" thickBot="1">
      <c r="A18" s="143">
        <v>12</v>
      </c>
      <c r="B18" s="144"/>
      <c r="C18" s="145" t="s">
        <v>332</v>
      </c>
      <c r="D18" s="127">
        <v>10</v>
      </c>
      <c r="E18" s="29" t="s">
        <v>57</v>
      </c>
      <c r="F18" s="43"/>
      <c r="G18" s="69">
        <f t="shared" si="0"/>
        <v>0</v>
      </c>
      <c r="H18" s="125"/>
      <c r="I18" s="125"/>
      <c r="J18" s="125"/>
      <c r="K18" s="125"/>
      <c r="L18" s="125"/>
      <c r="M18" s="128"/>
    </row>
    <row r="19" spans="1:13" ht="15.75" thickBot="1">
      <c r="A19" s="119"/>
      <c r="B19" s="34"/>
      <c r="C19" s="35" t="s">
        <v>294</v>
      </c>
      <c r="D19" s="162"/>
      <c r="E19" s="162"/>
      <c r="F19" s="162"/>
      <c r="G19" s="162"/>
      <c r="H19" s="75"/>
      <c r="I19" s="75"/>
      <c r="J19" s="75"/>
      <c r="K19" s="75"/>
      <c r="L19" s="75"/>
      <c r="M19" s="75"/>
    </row>
  </sheetData>
  <mergeCells count="2">
    <mergeCell ref="B5:H5"/>
    <mergeCell ref="D19:G1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I21" sqref="I21"/>
    </sheetView>
  </sheetViews>
  <sheetFormatPr defaultRowHeight="15"/>
  <cols>
    <col min="3" max="3" width="68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>
      <c r="A5" s="87" t="s">
        <v>306</v>
      </c>
      <c r="B5" s="159" t="s">
        <v>307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2">
        <v>1</v>
      </c>
      <c r="B7" s="8"/>
      <c r="C7" s="12" t="s">
        <v>48</v>
      </c>
      <c r="D7" s="1">
        <v>5</v>
      </c>
      <c r="E7" s="29" t="s">
        <v>58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>
      <c r="A8" s="2">
        <v>2</v>
      </c>
      <c r="B8" s="8"/>
      <c r="C8" s="12" t="s">
        <v>49</v>
      </c>
      <c r="D8" s="1">
        <v>5</v>
      </c>
      <c r="E8" s="29" t="s">
        <v>58</v>
      </c>
      <c r="F8" s="69"/>
      <c r="G8" s="69">
        <f t="shared" ref="G8:G11" si="0">+D8*F8</f>
        <v>0</v>
      </c>
      <c r="H8" s="70"/>
      <c r="I8" s="70"/>
      <c r="J8" s="70"/>
      <c r="K8" s="70"/>
      <c r="L8" s="70"/>
      <c r="M8" s="70"/>
    </row>
    <row r="9" spans="1:13">
      <c r="A9" s="2">
        <v>3</v>
      </c>
      <c r="B9" s="8"/>
      <c r="C9" s="12" t="s">
        <v>70</v>
      </c>
      <c r="D9" s="1">
        <v>3</v>
      </c>
      <c r="E9" s="1" t="s">
        <v>57</v>
      </c>
      <c r="F9" s="69"/>
      <c r="G9" s="69">
        <f t="shared" si="0"/>
        <v>0</v>
      </c>
      <c r="H9" s="70"/>
      <c r="I9" s="70"/>
      <c r="J9" s="70"/>
      <c r="K9" s="70"/>
      <c r="L9" s="70"/>
      <c r="M9" s="70"/>
    </row>
    <row r="10" spans="1:13">
      <c r="A10" s="2">
        <v>4</v>
      </c>
      <c r="B10" s="8"/>
      <c r="C10" s="12" t="s">
        <v>71</v>
      </c>
      <c r="D10" s="1">
        <v>3</v>
      </c>
      <c r="E10" s="1" t="s">
        <v>57</v>
      </c>
      <c r="F10" s="69"/>
      <c r="G10" s="69">
        <f t="shared" si="0"/>
        <v>0</v>
      </c>
      <c r="H10" s="70"/>
      <c r="I10" s="70"/>
      <c r="J10" s="70"/>
      <c r="K10" s="70"/>
      <c r="L10" s="70"/>
      <c r="M10" s="70"/>
    </row>
    <row r="11" spans="1:13" ht="15.75" thickBot="1">
      <c r="A11" s="2">
        <v>5</v>
      </c>
      <c r="B11" s="3"/>
      <c r="C11" s="9" t="s">
        <v>50</v>
      </c>
      <c r="D11" s="1">
        <v>4</v>
      </c>
      <c r="E11" s="1" t="s">
        <v>57</v>
      </c>
      <c r="F11" s="69"/>
      <c r="G11" s="69">
        <f t="shared" si="0"/>
        <v>0</v>
      </c>
      <c r="H11" s="70"/>
      <c r="I11" s="70"/>
      <c r="J11" s="70"/>
      <c r="K11" s="70"/>
      <c r="L11" s="70"/>
      <c r="M11" s="70"/>
    </row>
    <row r="12" spans="1:13" ht="15.75" thickBot="1">
      <c r="A12" s="10"/>
      <c r="B12" s="5"/>
      <c r="C12" s="6" t="s">
        <v>299</v>
      </c>
      <c r="D12" s="152"/>
      <c r="E12" s="152"/>
      <c r="F12" s="152"/>
      <c r="G12" s="152"/>
      <c r="H12" s="70"/>
      <c r="I12" s="70"/>
      <c r="J12" s="70"/>
      <c r="K12" s="70"/>
      <c r="L12" s="70"/>
      <c r="M12" s="70"/>
    </row>
  </sheetData>
  <mergeCells count="2">
    <mergeCell ref="B5:H5"/>
    <mergeCell ref="D12:G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J20" sqref="J20"/>
    </sheetView>
  </sheetViews>
  <sheetFormatPr defaultRowHeight="15"/>
  <cols>
    <col min="3" max="3" width="68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>
      <c r="A5" s="87" t="s">
        <v>308</v>
      </c>
      <c r="B5" s="159" t="s">
        <v>309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2">
        <v>1</v>
      </c>
      <c r="B7" s="8"/>
      <c r="C7" s="12" t="s">
        <v>72</v>
      </c>
      <c r="D7" s="1">
        <v>100</v>
      </c>
      <c r="E7" s="1" t="s">
        <v>57</v>
      </c>
      <c r="F7" s="69"/>
      <c r="G7" s="69">
        <f>+D7*F7</f>
        <v>0</v>
      </c>
      <c r="H7" s="70"/>
      <c r="I7" s="70"/>
      <c r="J7" s="70"/>
      <c r="K7" s="70"/>
      <c r="L7" s="70"/>
      <c r="M7" s="70"/>
    </row>
    <row r="8" spans="1:13" ht="15.75" thickBot="1">
      <c r="A8" s="2">
        <v>2</v>
      </c>
      <c r="B8" s="8"/>
      <c r="C8" s="12" t="s">
        <v>73</v>
      </c>
      <c r="D8" s="1">
        <v>5</v>
      </c>
      <c r="E8" s="1" t="s">
        <v>57</v>
      </c>
      <c r="F8" s="69"/>
      <c r="G8" s="69">
        <f t="shared" ref="G8" si="0">+D8*F8</f>
        <v>0</v>
      </c>
      <c r="H8" s="70"/>
      <c r="I8" s="70"/>
      <c r="J8" s="70"/>
      <c r="K8" s="70"/>
      <c r="L8" s="70"/>
      <c r="M8" s="70"/>
    </row>
    <row r="9" spans="1:13" ht="15.75" thickBot="1">
      <c r="A9" s="10"/>
      <c r="B9" s="5"/>
      <c r="C9" s="6" t="s">
        <v>299</v>
      </c>
      <c r="D9" s="152"/>
      <c r="E9" s="152"/>
      <c r="F9" s="152"/>
      <c r="G9" s="152"/>
      <c r="H9" s="70"/>
      <c r="I9" s="70"/>
      <c r="J9" s="70"/>
      <c r="K9" s="70"/>
      <c r="L9" s="70"/>
      <c r="M9" s="70"/>
    </row>
  </sheetData>
  <mergeCells count="2">
    <mergeCell ref="B5:H5"/>
    <mergeCell ref="D9:G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C12" sqref="C12"/>
    </sheetView>
  </sheetViews>
  <sheetFormatPr defaultRowHeight="15"/>
  <cols>
    <col min="1" max="1" width="10.28515625" customWidth="1"/>
    <col min="3" max="3" width="68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310</v>
      </c>
      <c r="B5" s="159" t="s">
        <v>325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100">
        <v>1</v>
      </c>
      <c r="B7" s="101"/>
      <c r="C7" s="102" t="s">
        <v>51</v>
      </c>
      <c r="D7" s="106">
        <v>2</v>
      </c>
      <c r="E7" s="105" t="s">
        <v>58</v>
      </c>
      <c r="F7" s="105"/>
      <c r="H7" s="70"/>
      <c r="I7" s="70"/>
      <c r="J7" s="70"/>
      <c r="K7" s="70"/>
      <c r="L7" s="70"/>
      <c r="M7" s="70"/>
    </row>
    <row r="8" spans="1:13" ht="15.75" thickBot="1">
      <c r="A8" s="100">
        <v>2</v>
      </c>
      <c r="B8" s="101"/>
      <c r="C8" s="102" t="s">
        <v>52</v>
      </c>
      <c r="D8" s="106">
        <v>2</v>
      </c>
      <c r="E8" s="105" t="s">
        <v>57</v>
      </c>
      <c r="F8" s="105"/>
      <c r="H8" s="70"/>
      <c r="I8" s="70"/>
      <c r="J8" s="70"/>
      <c r="K8" s="70"/>
      <c r="L8" s="70"/>
      <c r="M8" s="70"/>
    </row>
    <row r="9" spans="1:13" s="66" customFormat="1" ht="15.75" thickBot="1">
      <c r="A9" s="79"/>
      <c r="B9" s="74"/>
      <c r="C9" s="75" t="s">
        <v>299</v>
      </c>
      <c r="D9" s="152"/>
      <c r="E9" s="152"/>
      <c r="F9" s="152"/>
      <c r="G9" s="152"/>
      <c r="H9" s="70"/>
      <c r="I9" s="70"/>
      <c r="J9" s="70"/>
      <c r="K9" s="70"/>
      <c r="L9" s="70"/>
      <c r="M9" s="70"/>
    </row>
  </sheetData>
  <mergeCells count="2">
    <mergeCell ref="B5:H5"/>
    <mergeCell ref="D9:G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C31" sqref="C31"/>
    </sheetView>
  </sheetViews>
  <sheetFormatPr defaultRowHeight="15"/>
  <cols>
    <col min="1" max="1" width="10.85546875" customWidth="1"/>
    <col min="3" max="3" width="47.140625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311</v>
      </c>
      <c r="B5" s="159" t="s">
        <v>312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100">
        <v>1</v>
      </c>
      <c r="B7" s="104"/>
      <c r="C7" s="14" t="s">
        <v>279</v>
      </c>
      <c r="D7" s="105">
        <v>36</v>
      </c>
      <c r="E7" s="105" t="s">
        <v>57</v>
      </c>
      <c r="F7" s="14"/>
      <c r="G7" s="14"/>
      <c r="H7" s="14"/>
      <c r="I7" s="14"/>
      <c r="J7" s="14"/>
      <c r="K7" s="14"/>
      <c r="L7" s="14"/>
      <c r="M7" s="14"/>
    </row>
    <row r="8" spans="1:13" ht="15.75" thickBot="1">
      <c r="A8" s="100">
        <v>2</v>
      </c>
      <c r="B8" s="104"/>
      <c r="C8" s="36" t="s">
        <v>280</v>
      </c>
      <c r="D8" s="105">
        <v>80</v>
      </c>
      <c r="E8" s="105" t="s">
        <v>57</v>
      </c>
      <c r="F8" s="14"/>
      <c r="G8" s="14"/>
      <c r="H8" s="14"/>
      <c r="I8" s="14"/>
      <c r="J8" s="14"/>
      <c r="K8" s="14"/>
      <c r="L8" s="14"/>
      <c r="M8" s="14"/>
    </row>
    <row r="9" spans="1:13" s="66" customFormat="1" ht="15.75" thickBot="1">
      <c r="A9" s="79"/>
      <c r="B9" s="74"/>
      <c r="C9" s="75" t="s">
        <v>299</v>
      </c>
      <c r="D9" s="152"/>
      <c r="E9" s="152"/>
      <c r="F9" s="152"/>
      <c r="G9" s="152"/>
      <c r="H9" s="70"/>
      <c r="I9" s="70"/>
      <c r="J9" s="70"/>
      <c r="K9" s="70"/>
      <c r="L9" s="70"/>
      <c r="M9" s="70"/>
    </row>
  </sheetData>
  <mergeCells count="2">
    <mergeCell ref="B5:H5"/>
    <mergeCell ref="D9:G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C18" sqref="C18"/>
    </sheetView>
  </sheetViews>
  <sheetFormatPr defaultRowHeight="15"/>
  <cols>
    <col min="1" max="1" width="10.7109375" customWidth="1"/>
    <col min="3" max="3" width="68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313</v>
      </c>
      <c r="B5" s="159" t="s">
        <v>314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>
      <c r="A7" s="100">
        <v>1</v>
      </c>
      <c r="B7" s="101"/>
      <c r="C7" s="28" t="s">
        <v>55</v>
      </c>
      <c r="D7" s="106">
        <v>8</v>
      </c>
      <c r="E7" s="105" t="s">
        <v>57</v>
      </c>
      <c r="F7" s="105"/>
      <c r="G7" s="105"/>
      <c r="H7" s="105"/>
      <c r="I7" s="105"/>
      <c r="J7" s="105"/>
      <c r="K7" s="105"/>
      <c r="L7" s="105"/>
      <c r="M7" s="105"/>
    </row>
    <row r="8" spans="1:13" ht="15.75" thickBot="1">
      <c r="A8" s="100">
        <v>2</v>
      </c>
      <c r="B8" s="101"/>
      <c r="C8" s="28" t="s">
        <v>56</v>
      </c>
      <c r="D8" s="106">
        <v>2</v>
      </c>
      <c r="E8" s="105" t="s">
        <v>57</v>
      </c>
      <c r="F8" s="105"/>
      <c r="G8" s="105"/>
      <c r="H8" s="105"/>
      <c r="I8" s="105"/>
      <c r="J8" s="105"/>
      <c r="K8" s="105"/>
      <c r="L8" s="105"/>
      <c r="M8" s="105"/>
    </row>
    <row r="9" spans="1:13" ht="15.75" thickBot="1">
      <c r="A9" s="80"/>
      <c r="B9" s="34"/>
      <c r="C9" s="35" t="s">
        <v>294</v>
      </c>
      <c r="D9" s="162"/>
      <c r="E9" s="162"/>
      <c r="F9" s="162"/>
      <c r="G9" s="162"/>
      <c r="H9" s="105"/>
      <c r="I9" s="105"/>
      <c r="J9" s="105"/>
      <c r="K9" s="105"/>
      <c r="L9" s="105"/>
      <c r="M9" s="105"/>
    </row>
  </sheetData>
  <mergeCells count="2">
    <mergeCell ref="B5:H5"/>
    <mergeCell ref="D9:G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J20" sqref="J20"/>
    </sheetView>
  </sheetViews>
  <sheetFormatPr defaultRowHeight="15"/>
  <cols>
    <col min="1" max="1" width="11.85546875" customWidth="1"/>
    <col min="3" max="3" width="68" customWidth="1"/>
    <col min="4" max="4" width="8.5703125" bestFit="1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315</v>
      </c>
      <c r="B5" s="159" t="s">
        <v>316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 s="66" customFormat="1">
      <c r="A7" s="100">
        <v>1</v>
      </c>
      <c r="B7" s="101"/>
      <c r="C7" s="26" t="s">
        <v>53</v>
      </c>
      <c r="D7" s="105">
        <v>15</v>
      </c>
      <c r="E7" s="105" t="s">
        <v>57</v>
      </c>
      <c r="F7" s="105"/>
      <c r="G7" s="105"/>
      <c r="H7" s="105"/>
      <c r="I7" s="105"/>
      <c r="J7" s="105"/>
      <c r="K7" s="105"/>
      <c r="L7" s="105"/>
      <c r="M7" s="105"/>
    </row>
    <row r="8" spans="1:13" s="66" customFormat="1" ht="15.75" thickBot="1">
      <c r="A8" s="100">
        <v>2</v>
      </c>
      <c r="B8" s="101"/>
      <c r="C8" s="27" t="s">
        <v>54</v>
      </c>
      <c r="D8" s="105">
        <v>10</v>
      </c>
      <c r="E8" s="105" t="s">
        <v>57</v>
      </c>
      <c r="F8" s="105"/>
      <c r="G8" s="105"/>
      <c r="H8" s="105"/>
      <c r="I8" s="105"/>
      <c r="J8" s="105"/>
      <c r="K8" s="105"/>
      <c r="L8" s="105"/>
      <c r="M8" s="105"/>
    </row>
    <row r="9" spans="1:13" s="66" customFormat="1" ht="15.75" thickBot="1">
      <c r="A9" s="79"/>
      <c r="B9" s="74"/>
      <c r="C9" s="75" t="s">
        <v>299</v>
      </c>
      <c r="D9" s="152"/>
      <c r="E9" s="152"/>
      <c r="F9" s="152"/>
      <c r="G9" s="152"/>
      <c r="H9" s="70"/>
      <c r="I9" s="70"/>
      <c r="J9" s="70"/>
      <c r="K9" s="70"/>
      <c r="L9" s="70"/>
      <c r="M9" s="70"/>
    </row>
  </sheetData>
  <mergeCells count="2">
    <mergeCell ref="B5:H5"/>
    <mergeCell ref="D9:G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21" sqref="C21"/>
    </sheetView>
  </sheetViews>
  <sheetFormatPr defaultRowHeight="15"/>
  <cols>
    <col min="1" max="1" width="13.42578125" customWidth="1"/>
    <col min="3" max="3" width="53.28515625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317</v>
      </c>
      <c r="B5" s="159" t="s">
        <v>318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 s="66" customFormat="1">
      <c r="A7" s="100">
        <v>1</v>
      </c>
      <c r="B7" s="101"/>
      <c r="C7" s="11" t="s">
        <v>23</v>
      </c>
      <c r="D7" s="105">
        <v>5</v>
      </c>
      <c r="E7" s="105" t="s">
        <v>57</v>
      </c>
      <c r="F7" s="105"/>
      <c r="G7" s="105"/>
      <c r="H7" s="105"/>
      <c r="I7" s="105"/>
      <c r="J7" s="105"/>
      <c r="K7" s="105"/>
      <c r="L7" s="105"/>
      <c r="M7" s="105"/>
    </row>
    <row r="8" spans="1:13" s="66" customFormat="1">
      <c r="A8" s="130">
        <v>2</v>
      </c>
      <c r="B8" s="131"/>
      <c r="C8" s="132" t="s">
        <v>24</v>
      </c>
      <c r="D8" s="133">
        <v>15</v>
      </c>
      <c r="E8" s="133" t="s">
        <v>57</v>
      </c>
      <c r="F8" s="133"/>
      <c r="G8" s="133"/>
      <c r="H8" s="105"/>
      <c r="I8" s="105"/>
      <c r="J8" s="105"/>
      <c r="K8" s="105"/>
      <c r="L8" s="105"/>
      <c r="M8" s="105"/>
    </row>
    <row r="9" spans="1:13" s="66" customFormat="1" ht="15.75" thickBot="1">
      <c r="A9" s="146">
        <v>3</v>
      </c>
      <c r="B9" s="147"/>
      <c r="C9" s="148" t="s">
        <v>333</v>
      </c>
      <c r="D9" s="134">
        <v>2</v>
      </c>
      <c r="E9" s="134" t="s">
        <v>57</v>
      </c>
      <c r="F9" s="134"/>
      <c r="G9" s="134"/>
      <c r="H9" s="129"/>
      <c r="I9" s="129"/>
      <c r="J9" s="129"/>
      <c r="K9" s="129"/>
      <c r="L9" s="129"/>
      <c r="M9" s="129"/>
    </row>
    <row r="10" spans="1:13" s="66" customFormat="1" ht="15.75" thickBot="1">
      <c r="A10" s="79"/>
      <c r="B10" s="74"/>
      <c r="C10" s="75" t="s">
        <v>299</v>
      </c>
      <c r="D10" s="152"/>
      <c r="E10" s="152"/>
      <c r="F10" s="152"/>
      <c r="G10" s="152"/>
      <c r="H10" s="70"/>
      <c r="I10" s="70"/>
      <c r="J10" s="70"/>
      <c r="K10" s="70"/>
      <c r="L10" s="70"/>
      <c r="M10" s="70"/>
    </row>
  </sheetData>
  <mergeCells count="2">
    <mergeCell ref="B5:H5"/>
    <mergeCell ref="D10:G1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7" sqref="C7"/>
    </sheetView>
  </sheetViews>
  <sheetFormatPr defaultRowHeight="15"/>
  <cols>
    <col min="1" max="1" width="14.7109375" customWidth="1"/>
    <col min="3" max="3" width="68" customWidth="1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326</v>
      </c>
      <c r="B5" s="159" t="s">
        <v>319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 s="66" customFormat="1" ht="15.75" thickBot="1">
      <c r="A7" s="100">
        <v>1</v>
      </c>
      <c r="B7" s="101"/>
      <c r="C7" s="102" t="s">
        <v>140</v>
      </c>
      <c r="D7" s="103"/>
      <c r="E7" s="104"/>
      <c r="F7" s="105">
        <v>2</v>
      </c>
      <c r="G7" s="105" t="s">
        <v>57</v>
      </c>
      <c r="H7" s="105"/>
      <c r="I7" s="105"/>
      <c r="J7" s="105"/>
      <c r="K7" s="105"/>
      <c r="L7" s="105"/>
      <c r="M7" s="105"/>
    </row>
    <row r="8" spans="1:13" s="66" customFormat="1" ht="15.75" thickBot="1">
      <c r="A8" s="80"/>
      <c r="B8" s="34"/>
      <c r="C8" s="35" t="s">
        <v>294</v>
      </c>
      <c r="D8" s="162"/>
      <c r="E8" s="162"/>
      <c r="F8" s="162"/>
      <c r="G8" s="162"/>
      <c r="H8" s="105"/>
      <c r="I8" s="105"/>
      <c r="J8" s="105"/>
      <c r="K8" s="105"/>
      <c r="L8" s="105"/>
      <c r="M8" s="105"/>
    </row>
    <row r="15" spans="1:13">
      <c r="C15" s="66"/>
    </row>
  </sheetData>
  <mergeCells count="2">
    <mergeCell ref="B5:H5"/>
    <mergeCell ref="D8:G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10" workbookViewId="0">
      <selection activeCell="C12" sqref="C12"/>
    </sheetView>
  </sheetViews>
  <sheetFormatPr defaultColWidth="9.140625" defaultRowHeight="15"/>
  <cols>
    <col min="1" max="1" width="14.28515625" style="15" customWidth="1"/>
    <col min="2" max="2" width="9.140625" style="15"/>
    <col min="3" max="3" width="53.140625" style="15" customWidth="1"/>
    <col min="4" max="5" width="9.140625" style="15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  <col min="14" max="16384" width="9.140625" style="15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320</v>
      </c>
      <c r="B5" s="159" t="s">
        <v>321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90" t="s">
        <v>0</v>
      </c>
      <c r="B6" s="89" t="s">
        <v>1</v>
      </c>
      <c r="C6" s="89" t="s">
        <v>2</v>
      </c>
      <c r="D6" s="90" t="s">
        <v>282</v>
      </c>
      <c r="E6" s="90" t="s">
        <v>283</v>
      </c>
      <c r="F6" s="107" t="s">
        <v>284</v>
      </c>
      <c r="G6" s="107" t="s">
        <v>285</v>
      </c>
      <c r="H6" s="107" t="s">
        <v>287</v>
      </c>
      <c r="I6" s="107" t="s">
        <v>288</v>
      </c>
      <c r="J6" s="107" t="s">
        <v>289</v>
      </c>
      <c r="K6" s="107" t="s">
        <v>290</v>
      </c>
      <c r="L6" s="107" t="s">
        <v>291</v>
      </c>
      <c r="M6" s="107" t="s">
        <v>3</v>
      </c>
    </row>
    <row r="7" spans="1:13" s="66" customFormat="1">
      <c r="A7" s="108">
        <v>1</v>
      </c>
      <c r="B7" s="104"/>
      <c r="C7" s="72" t="s">
        <v>74</v>
      </c>
      <c r="D7" s="105">
        <v>10</v>
      </c>
      <c r="E7" s="105" t="s">
        <v>57</v>
      </c>
      <c r="F7" s="105"/>
      <c r="G7" s="72"/>
      <c r="H7" s="105"/>
      <c r="I7" s="105"/>
      <c r="J7" s="105"/>
      <c r="K7" s="105"/>
      <c r="L7" s="105"/>
      <c r="M7" s="105"/>
    </row>
    <row r="8" spans="1:13" s="66" customFormat="1">
      <c r="A8" s="108">
        <v>2</v>
      </c>
      <c r="B8" s="104"/>
      <c r="C8" s="72" t="s">
        <v>75</v>
      </c>
      <c r="D8" s="105">
        <v>30</v>
      </c>
      <c r="E8" s="105" t="s">
        <v>57</v>
      </c>
      <c r="F8" s="105"/>
      <c r="G8" s="72"/>
      <c r="H8" s="105"/>
      <c r="I8" s="105"/>
      <c r="J8" s="105"/>
      <c r="K8" s="105"/>
      <c r="L8" s="105"/>
      <c r="M8" s="105"/>
    </row>
    <row r="9" spans="1:13">
      <c r="A9" s="108">
        <v>3</v>
      </c>
      <c r="B9" s="104"/>
      <c r="C9" s="14" t="s">
        <v>76</v>
      </c>
      <c r="D9" s="105">
        <v>450</v>
      </c>
      <c r="E9" s="105" t="s">
        <v>57</v>
      </c>
      <c r="F9" s="72"/>
      <c r="G9" s="72"/>
      <c r="H9" s="72"/>
      <c r="I9" s="72"/>
      <c r="J9" s="72"/>
      <c r="K9" s="72"/>
      <c r="L9" s="72"/>
      <c r="M9" s="72"/>
    </row>
    <row r="10" spans="1:13">
      <c r="A10" s="108">
        <v>4</v>
      </c>
      <c r="B10" s="104"/>
      <c r="C10" s="72" t="s">
        <v>113</v>
      </c>
      <c r="D10" s="105">
        <v>100</v>
      </c>
      <c r="E10" s="105" t="s">
        <v>57</v>
      </c>
      <c r="F10" s="72"/>
      <c r="G10" s="72"/>
      <c r="H10" s="72"/>
      <c r="I10" s="72"/>
      <c r="J10" s="72"/>
      <c r="K10" s="72"/>
      <c r="L10" s="72"/>
      <c r="M10" s="72"/>
    </row>
    <row r="11" spans="1:13">
      <c r="A11" s="108">
        <v>5</v>
      </c>
      <c r="B11" s="104"/>
      <c r="C11" s="72" t="s">
        <v>77</v>
      </c>
      <c r="D11" s="105">
        <v>20</v>
      </c>
      <c r="E11" s="105" t="s">
        <v>57</v>
      </c>
      <c r="F11" s="72"/>
      <c r="G11" s="72"/>
      <c r="H11" s="72"/>
      <c r="I11" s="72"/>
      <c r="J11" s="72"/>
      <c r="K11" s="72"/>
      <c r="L11" s="72"/>
      <c r="M11" s="72"/>
    </row>
    <row r="12" spans="1:13">
      <c r="A12" s="108">
        <v>6</v>
      </c>
      <c r="B12" s="104"/>
      <c r="C12" s="72" t="s">
        <v>78</v>
      </c>
      <c r="D12" s="105">
        <v>400</v>
      </c>
      <c r="E12" s="105" t="s">
        <v>57</v>
      </c>
      <c r="F12" s="72"/>
      <c r="G12" s="72"/>
      <c r="H12" s="72"/>
      <c r="I12" s="72"/>
      <c r="J12" s="72"/>
      <c r="K12" s="72"/>
      <c r="L12" s="72"/>
      <c r="M12" s="72"/>
    </row>
    <row r="13" spans="1:13">
      <c r="A13" s="108">
        <v>7</v>
      </c>
      <c r="B13" s="104"/>
      <c r="C13" s="72" t="s">
        <v>79</v>
      </c>
      <c r="D13" s="105">
        <v>10</v>
      </c>
      <c r="E13" s="105" t="s">
        <v>57</v>
      </c>
      <c r="F13" s="72"/>
      <c r="G13" s="72"/>
      <c r="H13" s="72"/>
      <c r="I13" s="72"/>
      <c r="J13" s="72"/>
      <c r="K13" s="72"/>
      <c r="L13" s="72"/>
      <c r="M13" s="72"/>
    </row>
    <row r="14" spans="1:13">
      <c r="A14" s="108">
        <v>8</v>
      </c>
      <c r="B14" s="104"/>
      <c r="C14" s="72" t="s">
        <v>80</v>
      </c>
      <c r="D14" s="105">
        <v>5</v>
      </c>
      <c r="E14" s="105" t="s">
        <v>57</v>
      </c>
      <c r="F14" s="72"/>
      <c r="G14" s="72"/>
      <c r="H14" s="72"/>
      <c r="I14" s="72"/>
      <c r="J14" s="72"/>
      <c r="K14" s="72"/>
      <c r="L14" s="72"/>
      <c r="M14" s="72"/>
    </row>
    <row r="15" spans="1:13">
      <c r="A15" s="108">
        <v>9</v>
      </c>
      <c r="B15" s="104"/>
      <c r="C15" s="72" t="s">
        <v>112</v>
      </c>
      <c r="D15" s="105">
        <v>20</v>
      </c>
      <c r="E15" s="105" t="s">
        <v>57</v>
      </c>
      <c r="F15" s="72"/>
      <c r="G15" s="72"/>
      <c r="H15" s="72"/>
      <c r="I15" s="72"/>
      <c r="J15" s="72"/>
      <c r="K15" s="72"/>
      <c r="L15" s="72"/>
      <c r="M15" s="72"/>
    </row>
    <row r="16" spans="1:13">
      <c r="A16" s="108">
        <v>10</v>
      </c>
      <c r="B16" s="104"/>
      <c r="C16" s="72" t="s">
        <v>124</v>
      </c>
      <c r="D16" s="105">
        <v>2</v>
      </c>
      <c r="E16" s="105" t="s">
        <v>57</v>
      </c>
      <c r="F16" s="72"/>
      <c r="G16" s="72"/>
      <c r="H16" s="72"/>
      <c r="I16" s="72"/>
      <c r="J16" s="72"/>
      <c r="K16" s="72"/>
      <c r="L16" s="72"/>
      <c r="M16" s="72"/>
    </row>
    <row r="17" spans="1:13">
      <c r="A17" s="108">
        <v>11</v>
      </c>
      <c r="B17" s="104"/>
      <c r="C17" s="72" t="s">
        <v>81</v>
      </c>
      <c r="D17" s="105">
        <v>10</v>
      </c>
      <c r="E17" s="105" t="s">
        <v>57</v>
      </c>
      <c r="F17" s="72"/>
      <c r="G17" s="72"/>
      <c r="H17" s="72"/>
      <c r="I17" s="72"/>
      <c r="J17" s="72"/>
      <c r="K17" s="72"/>
      <c r="L17" s="72"/>
      <c r="M17" s="72"/>
    </row>
    <row r="18" spans="1:13">
      <c r="A18" s="108">
        <v>12</v>
      </c>
      <c r="B18" s="104"/>
      <c r="C18" s="72" t="s">
        <v>82</v>
      </c>
      <c r="D18" s="105">
        <v>400</v>
      </c>
      <c r="E18" s="105" t="s">
        <v>57</v>
      </c>
      <c r="F18" s="72"/>
      <c r="G18" s="72"/>
      <c r="H18" s="72"/>
      <c r="I18" s="72"/>
      <c r="J18" s="72"/>
      <c r="K18" s="72"/>
      <c r="L18" s="72"/>
      <c r="M18" s="72"/>
    </row>
    <row r="19" spans="1:13">
      <c r="A19" s="108">
        <v>13</v>
      </c>
      <c r="B19" s="104"/>
      <c r="C19" s="72" t="s">
        <v>83</v>
      </c>
      <c r="D19" s="105">
        <v>400</v>
      </c>
      <c r="E19" s="105" t="s">
        <v>57</v>
      </c>
      <c r="F19" s="72"/>
      <c r="G19" s="72"/>
      <c r="H19" s="72"/>
      <c r="I19" s="72"/>
      <c r="J19" s="72"/>
      <c r="K19" s="72"/>
      <c r="L19" s="72"/>
      <c r="M19" s="72"/>
    </row>
    <row r="20" spans="1:13">
      <c r="A20" s="108">
        <v>14</v>
      </c>
      <c r="B20" s="104"/>
      <c r="C20" s="72" t="s">
        <v>123</v>
      </c>
      <c r="D20" s="105">
        <v>20</v>
      </c>
      <c r="E20" s="105" t="s">
        <v>57</v>
      </c>
      <c r="F20" s="72"/>
      <c r="G20" s="72"/>
      <c r="H20" s="72"/>
      <c r="I20" s="72"/>
      <c r="J20" s="72"/>
      <c r="K20" s="72"/>
      <c r="L20" s="72"/>
      <c r="M20" s="72"/>
    </row>
    <row r="21" spans="1:13">
      <c r="A21" s="108">
        <v>15</v>
      </c>
      <c r="B21" s="104"/>
      <c r="C21" s="72" t="s">
        <v>116</v>
      </c>
      <c r="D21" s="105">
        <v>5</v>
      </c>
      <c r="E21" s="105" t="s">
        <v>57</v>
      </c>
      <c r="F21" s="72"/>
      <c r="G21" s="72"/>
      <c r="H21" s="72"/>
      <c r="I21" s="72"/>
      <c r="J21" s="72"/>
      <c r="K21" s="72"/>
      <c r="L21" s="72"/>
      <c r="M21" s="72"/>
    </row>
    <row r="22" spans="1:13">
      <c r="A22" s="108">
        <v>16</v>
      </c>
      <c r="B22" s="104"/>
      <c r="C22" s="72" t="s">
        <v>115</v>
      </c>
      <c r="D22" s="105">
        <v>2</v>
      </c>
      <c r="E22" s="105" t="s">
        <v>57</v>
      </c>
      <c r="F22" s="72"/>
      <c r="G22" s="72"/>
      <c r="H22" s="72"/>
      <c r="I22" s="72"/>
      <c r="J22" s="72"/>
      <c r="K22" s="72"/>
      <c r="L22" s="72"/>
      <c r="M22" s="72"/>
    </row>
    <row r="23" spans="1:13">
      <c r="A23" s="108">
        <v>17</v>
      </c>
      <c r="B23" s="104"/>
      <c r="C23" s="72" t="s">
        <v>114</v>
      </c>
      <c r="D23" s="105">
        <v>100</v>
      </c>
      <c r="E23" s="105" t="s">
        <v>57</v>
      </c>
      <c r="F23" s="72"/>
      <c r="G23" s="72"/>
      <c r="H23" s="72"/>
      <c r="I23" s="72"/>
      <c r="J23" s="72"/>
      <c r="K23" s="72"/>
      <c r="L23" s="72"/>
      <c r="M23" s="72"/>
    </row>
    <row r="24" spans="1:13">
      <c r="A24" s="108">
        <v>18</v>
      </c>
      <c r="B24" s="104"/>
      <c r="C24" s="72" t="s">
        <v>117</v>
      </c>
      <c r="D24" s="105">
        <v>20</v>
      </c>
      <c r="E24" s="105" t="s">
        <v>57</v>
      </c>
      <c r="F24" s="72"/>
      <c r="G24" s="72"/>
      <c r="H24" s="72"/>
      <c r="I24" s="72"/>
      <c r="J24" s="72"/>
      <c r="K24" s="72"/>
      <c r="L24" s="72"/>
      <c r="M24" s="72"/>
    </row>
    <row r="25" spans="1:13">
      <c r="A25" s="108">
        <v>19</v>
      </c>
      <c r="B25" s="104"/>
      <c r="C25" s="72" t="s">
        <v>84</v>
      </c>
      <c r="D25" s="105">
        <v>10</v>
      </c>
      <c r="E25" s="105" t="s">
        <v>57</v>
      </c>
      <c r="F25" s="72"/>
      <c r="G25" s="72"/>
      <c r="H25" s="72"/>
      <c r="I25" s="72"/>
      <c r="J25" s="72"/>
      <c r="K25" s="72"/>
      <c r="L25" s="72"/>
      <c r="M25" s="72"/>
    </row>
    <row r="26" spans="1:13">
      <c r="A26" s="108">
        <v>20</v>
      </c>
      <c r="B26" s="104"/>
      <c r="C26" s="72" t="s">
        <v>85</v>
      </c>
      <c r="D26" s="105">
        <v>300</v>
      </c>
      <c r="E26" s="105" t="s">
        <v>57</v>
      </c>
      <c r="F26" s="72"/>
      <c r="G26" s="72"/>
      <c r="H26" s="72"/>
      <c r="I26" s="72"/>
      <c r="J26" s="72"/>
      <c r="K26" s="72"/>
      <c r="L26" s="72"/>
      <c r="M26" s="72"/>
    </row>
    <row r="27" spans="1:13">
      <c r="A27" s="108">
        <v>21</v>
      </c>
      <c r="B27" s="104"/>
      <c r="C27" s="72" t="s">
        <v>108</v>
      </c>
      <c r="D27" s="105">
        <v>10</v>
      </c>
      <c r="E27" s="105" t="s">
        <v>57</v>
      </c>
      <c r="F27" s="72"/>
      <c r="G27" s="72"/>
      <c r="H27" s="72"/>
      <c r="I27" s="72"/>
      <c r="J27" s="72"/>
      <c r="K27" s="72"/>
      <c r="L27" s="72"/>
      <c r="M27" s="72"/>
    </row>
    <row r="28" spans="1:13">
      <c r="A28" s="108">
        <v>21</v>
      </c>
      <c r="B28" s="104"/>
      <c r="C28" s="37" t="s">
        <v>111</v>
      </c>
      <c r="D28" s="105">
        <v>5</v>
      </c>
      <c r="E28" s="105" t="s">
        <v>57</v>
      </c>
      <c r="F28" s="72"/>
      <c r="G28" s="72"/>
      <c r="H28" s="72"/>
      <c r="I28" s="72"/>
      <c r="J28" s="72"/>
      <c r="K28" s="72"/>
      <c r="L28" s="72"/>
      <c r="M28" s="72"/>
    </row>
    <row r="29" spans="1:13" ht="15.75" thickBot="1">
      <c r="A29" s="108">
        <v>22</v>
      </c>
      <c r="B29" s="104"/>
      <c r="C29" s="72" t="s">
        <v>110</v>
      </c>
      <c r="D29" s="105">
        <v>5</v>
      </c>
      <c r="E29" s="105" t="s">
        <v>57</v>
      </c>
      <c r="F29" s="72"/>
      <c r="G29" s="72"/>
      <c r="H29" s="72"/>
      <c r="I29" s="72"/>
      <c r="J29" s="72"/>
      <c r="K29" s="72"/>
      <c r="L29" s="72"/>
      <c r="M29" s="72"/>
    </row>
    <row r="30" spans="1:13" s="66" customFormat="1" ht="15.75" thickBot="1">
      <c r="A30" s="79"/>
      <c r="B30" s="74"/>
      <c r="C30" s="75" t="s">
        <v>299</v>
      </c>
      <c r="D30" s="152"/>
      <c r="E30" s="152"/>
      <c r="F30" s="152"/>
      <c r="G30" s="152"/>
      <c r="H30" s="70"/>
      <c r="I30" s="70"/>
      <c r="J30" s="70"/>
      <c r="K30" s="70"/>
      <c r="L30" s="70"/>
      <c r="M30" s="70"/>
    </row>
  </sheetData>
  <mergeCells count="2">
    <mergeCell ref="B5:H5"/>
    <mergeCell ref="D30:G30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4" workbookViewId="0">
      <selection activeCell="C49" sqref="C49"/>
    </sheetView>
  </sheetViews>
  <sheetFormatPr defaultColWidth="9.140625" defaultRowHeight="15"/>
  <cols>
    <col min="1" max="2" width="9.140625" style="15"/>
    <col min="3" max="3" width="70.85546875" style="15" customWidth="1"/>
    <col min="4" max="4" width="9.28515625" style="15" customWidth="1"/>
    <col min="5" max="5" width="9.140625" style="15"/>
    <col min="6" max="6" width="11.140625" style="66" customWidth="1"/>
    <col min="7" max="7" width="19.140625" style="66" customWidth="1"/>
    <col min="8" max="8" width="8.140625" style="66" customWidth="1"/>
    <col min="9" max="13" width="16.5703125" style="66" customWidth="1"/>
    <col min="14" max="16384" width="9.140625" style="15"/>
  </cols>
  <sheetData>
    <row r="1" spans="1:13" s="66" customFormat="1"/>
    <row r="2" spans="1:13" s="82" customFormat="1">
      <c r="A2" s="82" t="s">
        <v>281</v>
      </c>
      <c r="C2" s="98"/>
      <c r="H2" s="81"/>
      <c r="I2" s="81"/>
      <c r="J2" s="81"/>
      <c r="K2" s="81"/>
      <c r="L2" s="81"/>
      <c r="M2" s="81"/>
    </row>
    <row r="3" spans="1:13" s="66" customFormat="1">
      <c r="A3" s="66" t="s">
        <v>324</v>
      </c>
    </row>
    <row r="4" spans="1:13" s="66" customFormat="1" ht="15.75" thickBot="1"/>
    <row r="5" spans="1:13" s="66" customFormat="1">
      <c r="A5" s="87" t="s">
        <v>322</v>
      </c>
      <c r="B5" s="159" t="s">
        <v>323</v>
      </c>
      <c r="C5" s="160"/>
      <c r="D5" s="160"/>
      <c r="E5" s="160"/>
      <c r="F5" s="160"/>
      <c r="G5" s="160"/>
      <c r="H5" s="161"/>
      <c r="I5" s="87"/>
      <c r="J5" s="87"/>
      <c r="K5" s="87"/>
      <c r="L5" s="87"/>
      <c r="M5" s="87"/>
    </row>
    <row r="6" spans="1:13" s="91" customFormat="1" ht="51">
      <c r="A6" s="88" t="s">
        <v>0</v>
      </c>
      <c r="B6" s="89" t="s">
        <v>1</v>
      </c>
      <c r="C6" s="113" t="s">
        <v>2</v>
      </c>
      <c r="D6" s="90" t="s">
        <v>282</v>
      </c>
      <c r="E6" s="90" t="s">
        <v>283</v>
      </c>
      <c r="F6" s="93" t="s">
        <v>284</v>
      </c>
      <c r="G6" s="93" t="s">
        <v>285</v>
      </c>
      <c r="H6" s="93" t="s">
        <v>287</v>
      </c>
      <c r="I6" s="93" t="s">
        <v>288</v>
      </c>
      <c r="J6" s="93" t="s">
        <v>289</v>
      </c>
      <c r="K6" s="93" t="s">
        <v>290</v>
      </c>
      <c r="L6" s="93" t="s">
        <v>291</v>
      </c>
      <c r="M6" s="93" t="s">
        <v>3</v>
      </c>
    </row>
    <row r="7" spans="1:13" s="66" customFormat="1">
      <c r="A7" s="100">
        <v>1</v>
      </c>
      <c r="B7" s="104"/>
      <c r="C7" s="109" t="s">
        <v>86</v>
      </c>
      <c r="D7" s="105">
        <v>200</v>
      </c>
      <c r="E7" s="105" t="s">
        <v>57</v>
      </c>
      <c r="F7" s="105"/>
      <c r="G7" s="105"/>
      <c r="H7" s="104"/>
      <c r="I7" s="104"/>
      <c r="J7" s="104"/>
      <c r="K7" s="104"/>
      <c r="L7" s="104"/>
      <c r="M7" s="104"/>
    </row>
    <row r="8" spans="1:13" s="66" customFormat="1">
      <c r="A8" s="100">
        <v>2</v>
      </c>
      <c r="B8" s="104"/>
      <c r="C8" s="110" t="s">
        <v>87</v>
      </c>
      <c r="D8" s="105">
        <v>65</v>
      </c>
      <c r="E8" s="105" t="s">
        <v>57</v>
      </c>
      <c r="F8" s="105"/>
      <c r="G8" s="105"/>
      <c r="H8" s="104"/>
      <c r="I8" s="104"/>
      <c r="J8" s="104"/>
      <c r="K8" s="104"/>
      <c r="L8" s="104"/>
      <c r="M8" s="104"/>
    </row>
    <row r="9" spans="1:13">
      <c r="A9" s="100">
        <v>3</v>
      </c>
      <c r="B9" s="101"/>
      <c r="C9" s="110" t="s">
        <v>88</v>
      </c>
      <c r="D9" s="105">
        <v>350</v>
      </c>
      <c r="E9" s="105" t="s">
        <v>58</v>
      </c>
      <c r="F9" s="105"/>
      <c r="G9" s="105"/>
      <c r="H9" s="104"/>
      <c r="I9" s="104"/>
      <c r="J9" s="104"/>
      <c r="K9" s="104"/>
      <c r="L9" s="104"/>
      <c r="M9" s="104"/>
    </row>
    <row r="10" spans="1:13">
      <c r="A10" s="100">
        <v>4</v>
      </c>
      <c r="B10" s="101"/>
      <c r="C10" s="110" t="s">
        <v>105</v>
      </c>
      <c r="D10" s="105">
        <v>1500</v>
      </c>
      <c r="E10" s="105" t="s">
        <v>57</v>
      </c>
      <c r="F10" s="105"/>
      <c r="G10" s="105"/>
      <c r="H10" s="104"/>
      <c r="I10" s="104"/>
      <c r="J10" s="104"/>
      <c r="K10" s="104"/>
      <c r="L10" s="104"/>
      <c r="M10" s="104"/>
    </row>
    <row r="11" spans="1:13">
      <c r="A11" s="100">
        <v>5</v>
      </c>
      <c r="B11" s="101"/>
      <c r="C11" s="110" t="s">
        <v>16</v>
      </c>
      <c r="D11" s="105">
        <v>2</v>
      </c>
      <c r="E11" s="105" t="s">
        <v>57</v>
      </c>
      <c r="F11" s="105"/>
      <c r="G11" s="105"/>
      <c r="H11" s="104"/>
      <c r="I11" s="104"/>
      <c r="J11" s="104"/>
      <c r="K11" s="104"/>
      <c r="L11" s="104"/>
      <c r="M11" s="104"/>
    </row>
    <row r="12" spans="1:13">
      <c r="A12" s="100">
        <v>6</v>
      </c>
      <c r="B12" s="101"/>
      <c r="C12" s="110" t="s">
        <v>17</v>
      </c>
      <c r="D12" s="105">
        <v>150</v>
      </c>
      <c r="E12" s="105" t="s">
        <v>58</v>
      </c>
      <c r="F12" s="105"/>
      <c r="G12" s="105"/>
      <c r="H12" s="104"/>
      <c r="I12" s="104"/>
      <c r="J12" s="104"/>
      <c r="K12" s="104"/>
      <c r="L12" s="104"/>
      <c r="M12" s="104"/>
    </row>
    <row r="13" spans="1:13">
      <c r="A13" s="100">
        <v>7</v>
      </c>
      <c r="B13" s="101"/>
      <c r="C13" s="110" t="s">
        <v>18</v>
      </c>
      <c r="D13" s="105">
        <v>250</v>
      </c>
      <c r="E13" s="105" t="s">
        <v>58</v>
      </c>
      <c r="F13" s="105"/>
      <c r="G13" s="105"/>
      <c r="H13" s="104"/>
      <c r="I13" s="104"/>
      <c r="J13" s="104"/>
      <c r="K13" s="104"/>
      <c r="L13" s="104"/>
      <c r="M13" s="104"/>
    </row>
    <row r="14" spans="1:13">
      <c r="A14" s="100">
        <v>8</v>
      </c>
      <c r="B14" s="101"/>
      <c r="C14" s="110" t="s">
        <v>109</v>
      </c>
      <c r="D14" s="105">
        <v>1</v>
      </c>
      <c r="E14" s="105" t="s">
        <v>58</v>
      </c>
      <c r="F14" s="105"/>
      <c r="G14" s="105"/>
      <c r="H14" s="104"/>
      <c r="I14" s="104"/>
      <c r="J14" s="104"/>
      <c r="K14" s="104"/>
      <c r="L14" s="104"/>
      <c r="M14" s="104"/>
    </row>
    <row r="15" spans="1:13">
      <c r="A15" s="100">
        <v>9</v>
      </c>
      <c r="B15" s="101"/>
      <c r="C15" s="111" t="s">
        <v>106</v>
      </c>
      <c r="D15" s="105">
        <v>250</v>
      </c>
      <c r="E15" s="105" t="s">
        <v>57</v>
      </c>
      <c r="F15" s="105"/>
      <c r="G15" s="105"/>
      <c r="H15" s="104"/>
      <c r="I15" s="104"/>
      <c r="J15" s="104"/>
      <c r="K15" s="104"/>
      <c r="L15" s="104"/>
      <c r="M15" s="104"/>
    </row>
    <row r="16" spans="1:13">
      <c r="A16" s="100">
        <v>10</v>
      </c>
      <c r="B16" s="101"/>
      <c r="C16" s="111" t="s">
        <v>107</v>
      </c>
      <c r="D16" s="105">
        <v>10</v>
      </c>
      <c r="E16" s="105" t="s">
        <v>57</v>
      </c>
      <c r="F16" s="105"/>
      <c r="G16" s="105"/>
      <c r="H16" s="104"/>
      <c r="I16" s="104"/>
      <c r="J16" s="104"/>
      <c r="K16" s="104"/>
      <c r="L16" s="104"/>
      <c r="M16" s="104"/>
    </row>
    <row r="17" spans="1:13">
      <c r="A17" s="100">
        <v>11</v>
      </c>
      <c r="B17" s="101"/>
      <c r="C17" s="111" t="s">
        <v>19</v>
      </c>
      <c r="D17" s="105">
        <v>6</v>
      </c>
      <c r="E17" s="105" t="s">
        <v>58</v>
      </c>
      <c r="F17" s="105"/>
      <c r="G17" s="105"/>
      <c r="H17" s="104"/>
      <c r="I17" s="104"/>
      <c r="J17" s="104"/>
      <c r="K17" s="104"/>
      <c r="L17" s="104"/>
      <c r="M17" s="104"/>
    </row>
    <row r="18" spans="1:13">
      <c r="A18" s="100">
        <v>12</v>
      </c>
      <c r="B18" s="101"/>
      <c r="C18" s="111" t="s">
        <v>20</v>
      </c>
      <c r="D18" s="105">
        <v>2</v>
      </c>
      <c r="E18" s="105" t="s">
        <v>57</v>
      </c>
      <c r="F18" s="105"/>
      <c r="G18" s="105"/>
      <c r="H18" s="104"/>
      <c r="I18" s="104"/>
      <c r="J18" s="104"/>
      <c r="K18" s="104"/>
      <c r="L18" s="104"/>
      <c r="M18" s="104"/>
    </row>
    <row r="19" spans="1:13">
      <c r="A19" s="100">
        <v>13</v>
      </c>
      <c r="B19" s="101"/>
      <c r="C19" s="110" t="s">
        <v>120</v>
      </c>
      <c r="D19" s="105">
        <v>10</v>
      </c>
      <c r="E19" s="105" t="s">
        <v>57</v>
      </c>
      <c r="F19" s="105"/>
      <c r="G19" s="105"/>
      <c r="H19" s="104"/>
      <c r="I19" s="104"/>
      <c r="J19" s="104"/>
      <c r="K19" s="104"/>
      <c r="L19" s="104"/>
      <c r="M19" s="104"/>
    </row>
    <row r="20" spans="1:13">
      <c r="A20" s="100">
        <v>14</v>
      </c>
      <c r="B20" s="101"/>
      <c r="C20" s="110" t="s">
        <v>119</v>
      </c>
      <c r="D20" s="105">
        <v>8</v>
      </c>
      <c r="E20" s="105" t="s">
        <v>57</v>
      </c>
      <c r="F20" s="105"/>
      <c r="G20" s="105"/>
      <c r="H20" s="104"/>
      <c r="I20" s="104"/>
      <c r="J20" s="104"/>
      <c r="K20" s="104"/>
      <c r="L20" s="104"/>
      <c r="M20" s="104"/>
    </row>
    <row r="21" spans="1:13">
      <c r="A21" s="100">
        <v>15</v>
      </c>
      <c r="B21" s="101"/>
      <c r="C21" s="110" t="s">
        <v>122</v>
      </c>
      <c r="D21" s="105">
        <v>2</v>
      </c>
      <c r="E21" s="105" t="s">
        <v>57</v>
      </c>
      <c r="F21" s="105"/>
      <c r="G21" s="105"/>
      <c r="H21" s="104"/>
      <c r="I21" s="104"/>
      <c r="J21" s="104"/>
      <c r="K21" s="104"/>
      <c r="L21" s="104"/>
      <c r="M21" s="104"/>
    </row>
    <row r="22" spans="1:13">
      <c r="A22" s="100">
        <v>16</v>
      </c>
      <c r="B22" s="101"/>
      <c r="C22" s="110" t="s">
        <v>121</v>
      </c>
      <c r="D22" s="105">
        <v>20</v>
      </c>
      <c r="E22" s="105" t="s">
        <v>57</v>
      </c>
      <c r="F22" s="105"/>
      <c r="G22" s="105"/>
      <c r="H22" s="104"/>
      <c r="I22" s="104"/>
      <c r="J22" s="104"/>
      <c r="K22" s="104"/>
      <c r="L22" s="104"/>
      <c r="M22" s="104"/>
    </row>
    <row r="23" spans="1:13">
      <c r="A23" s="100">
        <v>17</v>
      </c>
      <c r="B23" s="101"/>
      <c r="C23" s="110" t="s">
        <v>89</v>
      </c>
      <c r="D23" s="105">
        <v>35</v>
      </c>
      <c r="E23" s="105" t="s">
        <v>57</v>
      </c>
      <c r="F23" s="105"/>
      <c r="G23" s="105"/>
      <c r="H23" s="104"/>
      <c r="I23" s="104"/>
      <c r="J23" s="104"/>
      <c r="K23" s="104"/>
      <c r="L23" s="104"/>
      <c r="M23" s="104"/>
    </row>
    <row r="24" spans="1:13">
      <c r="A24" s="100">
        <v>18</v>
      </c>
      <c r="B24" s="101"/>
      <c r="C24" s="110" t="s">
        <v>90</v>
      </c>
      <c r="D24" s="105">
        <v>1000</v>
      </c>
      <c r="E24" s="105" t="s">
        <v>57</v>
      </c>
      <c r="F24" s="105"/>
      <c r="G24" s="105"/>
      <c r="H24" s="104"/>
      <c r="I24" s="104"/>
      <c r="J24" s="104"/>
      <c r="K24" s="104"/>
      <c r="L24" s="104"/>
      <c r="M24" s="104"/>
    </row>
    <row r="25" spans="1:13">
      <c r="A25" s="100">
        <v>19</v>
      </c>
      <c r="B25" s="101"/>
      <c r="C25" s="110" t="s">
        <v>21</v>
      </c>
      <c r="D25" s="105">
        <v>25</v>
      </c>
      <c r="E25" s="105" t="s">
        <v>58</v>
      </c>
      <c r="F25" s="105"/>
      <c r="G25" s="105"/>
      <c r="H25" s="104"/>
      <c r="I25" s="104"/>
      <c r="J25" s="104"/>
      <c r="K25" s="104"/>
      <c r="L25" s="104"/>
      <c r="M25" s="104"/>
    </row>
    <row r="26" spans="1:13">
      <c r="A26" s="100">
        <v>20</v>
      </c>
      <c r="B26" s="101"/>
      <c r="C26" s="110" t="s">
        <v>22</v>
      </c>
      <c r="D26" s="105">
        <v>80</v>
      </c>
      <c r="E26" s="105" t="s">
        <v>58</v>
      </c>
      <c r="F26" s="105"/>
      <c r="G26" s="105"/>
      <c r="H26" s="104"/>
      <c r="I26" s="104"/>
      <c r="J26" s="104"/>
      <c r="K26" s="104"/>
      <c r="L26" s="104"/>
      <c r="M26" s="104"/>
    </row>
    <row r="27" spans="1:13">
      <c r="A27" s="100">
        <v>21</v>
      </c>
      <c r="B27" s="101"/>
      <c r="C27" s="110" t="s">
        <v>118</v>
      </c>
      <c r="D27" s="105">
        <v>60</v>
      </c>
      <c r="E27" s="105" t="s">
        <v>58</v>
      </c>
      <c r="F27" s="105"/>
      <c r="G27" s="105"/>
      <c r="H27" s="104"/>
      <c r="I27" s="104"/>
      <c r="J27" s="104"/>
      <c r="K27" s="104"/>
      <c r="L27" s="104"/>
      <c r="M27" s="104"/>
    </row>
    <row r="28" spans="1:13">
      <c r="A28" s="100">
        <v>22</v>
      </c>
      <c r="B28" s="101"/>
      <c r="C28" s="110" t="s">
        <v>91</v>
      </c>
      <c r="D28" s="105">
        <v>150</v>
      </c>
      <c r="E28" s="105" t="s">
        <v>57</v>
      </c>
      <c r="F28" s="105"/>
      <c r="G28" s="105"/>
      <c r="H28" s="104"/>
      <c r="I28" s="104"/>
      <c r="J28" s="104"/>
      <c r="K28" s="104"/>
      <c r="L28" s="104"/>
      <c r="M28" s="104"/>
    </row>
    <row r="29" spans="1:13">
      <c r="A29" s="100">
        <v>23</v>
      </c>
      <c r="B29" s="101"/>
      <c r="C29" s="110" t="s">
        <v>92</v>
      </c>
      <c r="D29" s="105">
        <v>6</v>
      </c>
      <c r="E29" s="105" t="s">
        <v>57</v>
      </c>
      <c r="F29" s="105"/>
      <c r="G29" s="105"/>
      <c r="H29" s="104"/>
      <c r="I29" s="104"/>
      <c r="J29" s="104"/>
      <c r="K29" s="104"/>
      <c r="L29" s="104"/>
      <c r="M29" s="104"/>
    </row>
    <row r="30" spans="1:13">
      <c r="A30" s="100">
        <v>24</v>
      </c>
      <c r="B30" s="101"/>
      <c r="C30" s="110" t="s">
        <v>93</v>
      </c>
      <c r="D30" s="105">
        <v>5</v>
      </c>
      <c r="E30" s="105" t="s">
        <v>57</v>
      </c>
      <c r="F30" s="105"/>
      <c r="G30" s="105"/>
      <c r="H30" s="104"/>
      <c r="I30" s="104"/>
      <c r="J30" s="104"/>
      <c r="K30" s="104"/>
      <c r="L30" s="104"/>
      <c r="M30" s="104"/>
    </row>
    <row r="31" spans="1:13">
      <c r="A31" s="100">
        <v>25</v>
      </c>
      <c r="B31" s="101"/>
      <c r="C31" s="110" t="s">
        <v>94</v>
      </c>
      <c r="D31" s="105">
        <v>25</v>
      </c>
      <c r="E31" s="105" t="s">
        <v>57</v>
      </c>
      <c r="F31" s="105"/>
      <c r="G31" s="105"/>
      <c r="H31" s="104"/>
      <c r="I31" s="104"/>
      <c r="J31" s="104"/>
      <c r="K31" s="104"/>
      <c r="L31" s="104"/>
      <c r="M31" s="104"/>
    </row>
    <row r="32" spans="1:13">
      <c r="A32" s="100">
        <v>26</v>
      </c>
      <c r="B32" s="101"/>
      <c r="C32" s="110" t="s">
        <v>95</v>
      </c>
      <c r="D32" s="105">
        <v>4</v>
      </c>
      <c r="E32" s="105" t="s">
        <v>57</v>
      </c>
      <c r="F32" s="105"/>
      <c r="G32" s="105"/>
      <c r="H32" s="104"/>
      <c r="I32" s="104"/>
      <c r="J32" s="104"/>
      <c r="K32" s="104"/>
      <c r="L32" s="104"/>
      <c r="M32" s="104"/>
    </row>
    <row r="33" spans="1:13">
      <c r="A33" s="100">
        <v>27</v>
      </c>
      <c r="B33" s="101"/>
      <c r="C33" s="110" t="s">
        <v>96</v>
      </c>
      <c r="D33" s="105">
        <v>4</v>
      </c>
      <c r="E33" s="105" t="s">
        <v>57</v>
      </c>
      <c r="F33" s="105"/>
      <c r="G33" s="105"/>
      <c r="H33" s="104"/>
      <c r="I33" s="104"/>
      <c r="J33" s="104"/>
      <c r="K33" s="104"/>
      <c r="L33" s="104"/>
      <c r="M33" s="104"/>
    </row>
    <row r="34" spans="1:13">
      <c r="A34" s="100">
        <v>28</v>
      </c>
      <c r="B34" s="101"/>
      <c r="C34" s="110" t="s">
        <v>97</v>
      </c>
      <c r="D34" s="105">
        <v>12</v>
      </c>
      <c r="E34" s="105" t="s">
        <v>57</v>
      </c>
      <c r="F34" s="105"/>
      <c r="G34" s="105"/>
      <c r="H34" s="104"/>
      <c r="I34" s="104"/>
      <c r="J34" s="104"/>
      <c r="K34" s="104"/>
      <c r="L34" s="104"/>
      <c r="M34" s="104"/>
    </row>
    <row r="35" spans="1:13">
      <c r="A35" s="100">
        <v>29</v>
      </c>
      <c r="B35" s="101"/>
      <c r="C35" s="110" t="s">
        <v>98</v>
      </c>
      <c r="D35" s="105">
        <v>12</v>
      </c>
      <c r="E35" s="105" t="s">
        <v>57</v>
      </c>
      <c r="F35" s="105"/>
      <c r="G35" s="105"/>
      <c r="H35" s="104"/>
      <c r="I35" s="104"/>
      <c r="J35" s="104"/>
      <c r="K35" s="104"/>
      <c r="L35" s="104"/>
      <c r="M35" s="104"/>
    </row>
    <row r="36" spans="1:13">
      <c r="A36" s="100">
        <v>30</v>
      </c>
      <c r="B36" s="101"/>
      <c r="C36" s="110" t="s">
        <v>99</v>
      </c>
      <c r="D36" s="105">
        <v>3</v>
      </c>
      <c r="E36" s="105" t="s">
        <v>57</v>
      </c>
      <c r="F36" s="105"/>
      <c r="G36" s="105"/>
      <c r="H36" s="104"/>
      <c r="I36" s="104"/>
      <c r="J36" s="104"/>
      <c r="K36" s="104"/>
      <c r="L36" s="104"/>
      <c r="M36" s="104"/>
    </row>
    <row r="37" spans="1:13">
      <c r="A37" s="100">
        <v>31</v>
      </c>
      <c r="B37" s="101"/>
      <c r="C37" s="110" t="s">
        <v>100</v>
      </c>
      <c r="D37" s="105">
        <v>3</v>
      </c>
      <c r="E37" s="105" t="s">
        <v>57</v>
      </c>
      <c r="F37" s="105"/>
      <c r="G37" s="105"/>
      <c r="H37" s="104"/>
      <c r="I37" s="104"/>
      <c r="J37" s="104"/>
      <c r="K37" s="104"/>
      <c r="L37" s="104"/>
      <c r="M37" s="104"/>
    </row>
    <row r="38" spans="1:13">
      <c r="A38" s="100">
        <v>32</v>
      </c>
      <c r="B38" s="101"/>
      <c r="C38" s="110" t="s">
        <v>101</v>
      </c>
      <c r="D38" s="105">
        <v>200</v>
      </c>
      <c r="E38" s="105" t="s">
        <v>57</v>
      </c>
      <c r="F38" s="105"/>
      <c r="G38" s="105"/>
      <c r="H38" s="104"/>
      <c r="I38" s="104"/>
      <c r="J38" s="104"/>
      <c r="K38" s="104"/>
      <c r="L38" s="104"/>
      <c r="M38" s="104"/>
    </row>
    <row r="39" spans="1:13">
      <c r="A39" s="100">
        <v>33</v>
      </c>
      <c r="B39" s="101"/>
      <c r="C39" s="110" t="s">
        <v>102</v>
      </c>
      <c r="D39" s="105">
        <v>1200</v>
      </c>
      <c r="E39" s="105" t="s">
        <v>57</v>
      </c>
      <c r="F39" s="105"/>
      <c r="G39" s="105"/>
      <c r="H39" s="104"/>
      <c r="I39" s="104"/>
      <c r="J39" s="104"/>
      <c r="K39" s="104"/>
      <c r="L39" s="104"/>
      <c r="M39" s="104"/>
    </row>
    <row r="40" spans="1:13">
      <c r="A40" s="100">
        <v>34</v>
      </c>
      <c r="B40" s="101"/>
      <c r="C40" s="110" t="s">
        <v>103</v>
      </c>
      <c r="D40" s="105">
        <v>65</v>
      </c>
      <c r="E40" s="105" t="s">
        <v>57</v>
      </c>
      <c r="F40" s="105"/>
      <c r="G40" s="105"/>
      <c r="H40" s="104"/>
      <c r="I40" s="104"/>
      <c r="J40" s="104"/>
      <c r="K40" s="104"/>
      <c r="L40" s="104"/>
      <c r="M40" s="104"/>
    </row>
    <row r="41" spans="1:13">
      <c r="A41" s="100">
        <v>35</v>
      </c>
      <c r="B41" s="101"/>
      <c r="C41" s="112" t="s">
        <v>104</v>
      </c>
      <c r="D41" s="105">
        <v>30</v>
      </c>
      <c r="E41" s="105" t="s">
        <v>57</v>
      </c>
      <c r="F41" s="105"/>
      <c r="G41" s="105"/>
      <c r="H41" s="104"/>
      <c r="I41" s="104"/>
      <c r="J41" s="104"/>
      <c r="K41" s="104"/>
      <c r="L41" s="104"/>
      <c r="M41" s="104"/>
    </row>
    <row r="42" spans="1:13">
      <c r="A42" s="100">
        <v>36</v>
      </c>
      <c r="B42" s="101"/>
      <c r="C42" s="72" t="s">
        <v>131</v>
      </c>
      <c r="D42" s="105">
        <v>3</v>
      </c>
      <c r="E42" s="105" t="s">
        <v>58</v>
      </c>
      <c r="F42" s="105"/>
      <c r="G42" s="105"/>
      <c r="H42" s="104"/>
      <c r="I42" s="104"/>
      <c r="J42" s="104"/>
      <c r="K42" s="104"/>
      <c r="L42" s="104"/>
      <c r="M42" s="104"/>
    </row>
    <row r="43" spans="1:13">
      <c r="A43" s="100">
        <v>37</v>
      </c>
      <c r="B43" s="101"/>
      <c r="C43" s="53" t="s">
        <v>132</v>
      </c>
      <c r="D43" s="105">
        <v>1</v>
      </c>
      <c r="E43" s="105" t="s">
        <v>58</v>
      </c>
      <c r="F43" s="105"/>
      <c r="G43" s="105"/>
      <c r="H43" s="104"/>
      <c r="I43" s="104"/>
      <c r="J43" s="104"/>
      <c r="K43" s="104"/>
      <c r="L43" s="104"/>
      <c r="M43" s="104"/>
    </row>
    <row r="44" spans="1:13">
      <c r="A44" s="100">
        <v>38</v>
      </c>
      <c r="B44" s="101"/>
      <c r="C44" s="53" t="s">
        <v>133</v>
      </c>
      <c r="D44" s="105">
        <v>12</v>
      </c>
      <c r="E44" s="105" t="s">
        <v>58</v>
      </c>
      <c r="F44" s="105"/>
      <c r="G44" s="105"/>
      <c r="H44" s="104"/>
      <c r="I44" s="104"/>
      <c r="J44" s="104"/>
      <c r="K44" s="104"/>
      <c r="L44" s="104"/>
      <c r="M44" s="104"/>
    </row>
    <row r="45" spans="1:13" ht="15.75" thickBot="1">
      <c r="A45" s="100">
        <v>39</v>
      </c>
      <c r="B45" s="101"/>
      <c r="C45" s="53" t="s">
        <v>130</v>
      </c>
      <c r="D45" s="105">
        <v>1</v>
      </c>
      <c r="E45" s="105" t="s">
        <v>58</v>
      </c>
      <c r="F45" s="105"/>
      <c r="G45" s="105"/>
      <c r="H45" s="104"/>
      <c r="I45" s="104"/>
      <c r="J45" s="104"/>
      <c r="K45" s="104"/>
      <c r="L45" s="104"/>
      <c r="M45" s="104"/>
    </row>
    <row r="46" spans="1:13" s="66" customFormat="1" ht="15.75" thickBot="1">
      <c r="A46" s="79"/>
      <c r="B46" s="74"/>
      <c r="C46" s="75" t="s">
        <v>299</v>
      </c>
      <c r="D46" s="152"/>
      <c r="E46" s="152"/>
      <c r="F46" s="152"/>
      <c r="G46" s="152"/>
      <c r="H46" s="70"/>
      <c r="I46" s="70"/>
      <c r="J46" s="70"/>
      <c r="K46" s="70"/>
      <c r="L46" s="70"/>
      <c r="M46" s="70"/>
    </row>
  </sheetData>
  <mergeCells count="2">
    <mergeCell ref="B5:H5"/>
    <mergeCell ref="D46:G4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1. Architect ci4100</vt:lpstr>
      <vt:lpstr>2.Beckman-Coulter AU480</vt:lpstr>
      <vt:lpstr>3. SENTINEL</vt:lpstr>
      <vt:lpstr>4. Elga</vt:lpstr>
      <vt:lpstr>5.Sysmex hematologija</vt:lpstr>
      <vt:lpstr>6.Sysmex koagulacija</vt:lpstr>
      <vt:lpstr>7.Atellica NEPH</vt:lpstr>
      <vt:lpstr>8.CLINITEK </vt:lpstr>
      <vt:lpstr>9.BIORAD</vt:lpstr>
      <vt:lpstr>10.SensoStar GL30</vt:lpstr>
      <vt:lpstr>11.Eurolyser</vt:lpstr>
      <vt:lpstr>12.Ves-matic Cube</vt:lpstr>
      <vt:lpstr>13.POCT koagulacija</vt:lpstr>
      <vt:lpstr>14.I-Stat</vt:lpstr>
      <vt:lpstr>15.ACCUCHECK InformII</vt:lpstr>
      <vt:lpstr>16.RSSIII</vt:lpstr>
      <vt:lpstr>17. Posodica za urin </vt:lpstr>
      <vt:lpstr>18. Material za odvzem</vt:lpstr>
      <vt:lpstr>19.Splošni material</vt:lpstr>
    </vt:vector>
  </TitlesOfParts>
  <Company>ZDRAVSTVENI DOM KOPER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alenbu</dc:creator>
  <cp:lastModifiedBy>Rafko Benčič</cp:lastModifiedBy>
  <cp:lastPrinted>2019-02-21T08:09:27Z</cp:lastPrinted>
  <dcterms:created xsi:type="dcterms:W3CDTF">2019-02-12T08:42:22Z</dcterms:created>
  <dcterms:modified xsi:type="dcterms:W3CDTF">2022-10-18T06:46:15Z</dcterms:modified>
</cp:coreProperties>
</file>